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Sanatorio BSE\2017 Llamados  Equipamiento\08 Llamado 09 Rehabilitacion\02 Pliego\Pliego para BSE\Seccion 3\"/>
    </mc:Choice>
  </mc:AlternateContent>
  <bookViews>
    <workbookView xWindow="120" yWindow="120" windowWidth="20730" windowHeight="9270"/>
  </bookViews>
  <sheets>
    <sheet name="Anexo A" sheetId="1" r:id="rId1"/>
    <sheet name="Hoja2" sheetId="2" r:id="rId2"/>
    <sheet name="Hoja3" sheetId="3" r:id="rId3"/>
  </sheets>
  <calcPr calcId="152511"/>
</workbook>
</file>

<file path=xl/calcChain.xml><?xml version="1.0" encoding="utf-8"?>
<calcChain xmlns="http://schemas.openxmlformats.org/spreadsheetml/2006/main">
  <c r="J45" i="1" l="1"/>
  <c r="L45" i="1" s="1"/>
  <c r="J46" i="1"/>
  <c r="L46" i="1" s="1"/>
  <c r="J47" i="1"/>
  <c r="L47" i="1" s="1"/>
  <c r="J48" i="1"/>
  <c r="L48" i="1" s="1"/>
  <c r="J49" i="1"/>
  <c r="L49" i="1" s="1"/>
  <c r="J50" i="1"/>
  <c r="L50" i="1" s="1"/>
  <c r="J51" i="1"/>
  <c r="L51" i="1" s="1"/>
  <c r="J52" i="1"/>
  <c r="L52" i="1" s="1"/>
  <c r="J53" i="1"/>
  <c r="L53" i="1" s="1"/>
  <c r="J54" i="1"/>
  <c r="L54" i="1" s="1"/>
  <c r="J55" i="1"/>
  <c r="L55" i="1" s="1"/>
  <c r="J56" i="1"/>
  <c r="L56" i="1" s="1"/>
  <c r="J57" i="1"/>
  <c r="L57" i="1" s="1"/>
  <c r="J58" i="1"/>
  <c r="L58" i="1" s="1"/>
  <c r="J59" i="1"/>
  <c r="L59" i="1" s="1"/>
  <c r="J60" i="1"/>
  <c r="L60" i="1" s="1"/>
  <c r="J61" i="1"/>
  <c r="L61" i="1" s="1"/>
  <c r="J62" i="1"/>
  <c r="L62" i="1" s="1"/>
  <c r="J63" i="1"/>
  <c r="L63" i="1" s="1"/>
  <c r="J64" i="1"/>
  <c r="L64" i="1" s="1"/>
  <c r="J65" i="1"/>
  <c r="L65" i="1" s="1"/>
  <c r="F42" i="1"/>
  <c r="F43" i="1"/>
  <c r="F44" i="1"/>
  <c r="F45" i="1"/>
  <c r="F46" i="1"/>
  <c r="H46" i="1" s="1"/>
  <c r="F47" i="1"/>
  <c r="H47" i="1" s="1"/>
  <c r="F48" i="1"/>
  <c r="H48" i="1" s="1"/>
  <c r="F49" i="1"/>
  <c r="H49" i="1" s="1"/>
  <c r="F50" i="1"/>
  <c r="H50" i="1" s="1"/>
  <c r="F51" i="1"/>
  <c r="H51" i="1" s="1"/>
  <c r="F52" i="1"/>
  <c r="H52" i="1" s="1"/>
  <c r="F53" i="1"/>
  <c r="H53" i="1" s="1"/>
  <c r="F54" i="1"/>
  <c r="H54" i="1" s="1"/>
  <c r="F55" i="1"/>
  <c r="H55" i="1" s="1"/>
  <c r="F56" i="1"/>
  <c r="H56" i="1" s="1"/>
  <c r="F57" i="1"/>
  <c r="H57" i="1" s="1"/>
  <c r="F58" i="1"/>
  <c r="H58" i="1" s="1"/>
  <c r="F59" i="1"/>
  <c r="H59" i="1" s="1"/>
  <c r="F60" i="1"/>
  <c r="H60" i="1" s="1"/>
  <c r="F61" i="1"/>
  <c r="H61" i="1" s="1"/>
  <c r="F62" i="1"/>
  <c r="H62" i="1" s="1"/>
  <c r="F63" i="1"/>
  <c r="H63" i="1" s="1"/>
  <c r="F64" i="1"/>
  <c r="H64" i="1" s="1"/>
  <c r="F65" i="1"/>
  <c r="H65" i="1" s="1"/>
  <c r="B13" i="3" l="1"/>
  <c r="A13" i="3"/>
  <c r="H100" i="1" l="1"/>
  <c r="J100" i="1" s="1"/>
  <c r="H99" i="1"/>
  <c r="J99" i="1" s="1"/>
  <c r="H98" i="1"/>
  <c r="J98" i="1" s="1"/>
  <c r="H97" i="1"/>
  <c r="J97" i="1" s="1"/>
  <c r="H96" i="1"/>
  <c r="J96" i="1" s="1"/>
  <c r="H95" i="1"/>
  <c r="J95" i="1" s="1"/>
  <c r="H94" i="1"/>
  <c r="J94" i="1" s="1"/>
  <c r="H93" i="1"/>
  <c r="J93" i="1" s="1"/>
  <c r="H92" i="1"/>
  <c r="J92" i="1" s="1"/>
  <c r="H91" i="1"/>
  <c r="J91" i="1" s="1"/>
  <c r="H84" i="1"/>
  <c r="J84" i="1" s="1"/>
  <c r="H83" i="1"/>
  <c r="J83" i="1" s="1"/>
  <c r="H82" i="1"/>
  <c r="J82" i="1" s="1"/>
  <c r="H81" i="1"/>
  <c r="J81" i="1" s="1"/>
  <c r="H80" i="1"/>
  <c r="J80" i="1" s="1"/>
  <c r="H79" i="1"/>
  <c r="J79" i="1" s="1"/>
  <c r="H78" i="1"/>
  <c r="J78" i="1" s="1"/>
  <c r="H77" i="1"/>
  <c r="J77" i="1" s="1"/>
  <c r="H76" i="1"/>
  <c r="J76" i="1" s="1"/>
  <c r="H75" i="1"/>
  <c r="J75" i="1" s="1"/>
  <c r="K66" i="1"/>
  <c r="G66" i="1"/>
  <c r="H45" i="1"/>
  <c r="J44" i="1"/>
  <c r="L44" i="1" s="1"/>
  <c r="H44" i="1"/>
  <c r="J43" i="1"/>
  <c r="L43" i="1" s="1"/>
  <c r="H43" i="1"/>
  <c r="J42" i="1"/>
  <c r="L42" i="1" s="1"/>
  <c r="H42" i="1"/>
  <c r="J41" i="1"/>
  <c r="L41" i="1" s="1"/>
  <c r="F41" i="1"/>
  <c r="H41" i="1" s="1"/>
  <c r="J40" i="1"/>
  <c r="L40" i="1" s="1"/>
  <c r="F40" i="1"/>
  <c r="H40" i="1" s="1"/>
  <c r="J39" i="1"/>
  <c r="L39" i="1" s="1"/>
  <c r="F39" i="1"/>
  <c r="H39" i="1" s="1"/>
  <c r="J38" i="1"/>
  <c r="L38" i="1" s="1"/>
  <c r="F38" i="1"/>
  <c r="H38" i="1" s="1"/>
  <c r="J37" i="1"/>
  <c r="L37" i="1" s="1"/>
  <c r="F37" i="1"/>
  <c r="H37" i="1" s="1"/>
  <c r="J36" i="1"/>
  <c r="L36" i="1" s="1"/>
  <c r="F36" i="1"/>
  <c r="H36" i="1" s="1"/>
  <c r="J35" i="1"/>
  <c r="L35" i="1" s="1"/>
  <c r="F35" i="1"/>
  <c r="H35" i="1" s="1"/>
  <c r="J34" i="1"/>
  <c r="L34" i="1" s="1"/>
  <c r="F34" i="1"/>
  <c r="H34" i="1" s="1"/>
  <c r="J33" i="1"/>
  <c r="L33" i="1" s="1"/>
  <c r="F33" i="1"/>
  <c r="H33" i="1" s="1"/>
  <c r="J32" i="1"/>
  <c r="L32" i="1" s="1"/>
  <c r="F32" i="1"/>
  <c r="H32" i="1" s="1"/>
  <c r="J31" i="1"/>
  <c r="L31" i="1" s="1"/>
  <c r="F31" i="1"/>
  <c r="H31" i="1" s="1"/>
  <c r="J30" i="1"/>
  <c r="L30" i="1" s="1"/>
  <c r="F30" i="1"/>
  <c r="H30" i="1" s="1"/>
  <c r="J29" i="1"/>
  <c r="L29" i="1" s="1"/>
  <c r="F29" i="1"/>
  <c r="H29" i="1" s="1"/>
  <c r="J28" i="1"/>
  <c r="L28" i="1" s="1"/>
  <c r="F28" i="1"/>
  <c r="H28" i="1" s="1"/>
  <c r="J27" i="1"/>
  <c r="L27" i="1" s="1"/>
  <c r="F27" i="1"/>
  <c r="H27" i="1" s="1"/>
  <c r="J26" i="1"/>
  <c r="L26" i="1" s="1"/>
  <c r="F26" i="1"/>
  <c r="H26" i="1" s="1"/>
  <c r="J25" i="1"/>
  <c r="L25" i="1" s="1"/>
  <c r="F25" i="1"/>
  <c r="H25" i="1" s="1"/>
  <c r="J24" i="1"/>
  <c r="L24" i="1" s="1"/>
  <c r="F24" i="1"/>
  <c r="H24" i="1" s="1"/>
  <c r="J23" i="1"/>
  <c r="L23" i="1" s="1"/>
  <c r="F23" i="1"/>
  <c r="H23" i="1" s="1"/>
  <c r="J22" i="1"/>
  <c r="L22" i="1" s="1"/>
  <c r="F22" i="1"/>
  <c r="H22" i="1" s="1"/>
  <c r="J21" i="1"/>
  <c r="L21" i="1" s="1"/>
  <c r="F21" i="1"/>
  <c r="H21" i="1" s="1"/>
  <c r="J20" i="1"/>
  <c r="L20" i="1" s="1"/>
  <c r="F20" i="1"/>
  <c r="H20" i="1" s="1"/>
  <c r="J19" i="1"/>
  <c r="L19" i="1" s="1"/>
  <c r="F19" i="1"/>
  <c r="H19" i="1" s="1"/>
  <c r="J18" i="1"/>
  <c r="L18" i="1" s="1"/>
  <c r="F18" i="1"/>
  <c r="H18" i="1" s="1"/>
  <c r="J17" i="1"/>
  <c r="L17" i="1" s="1"/>
  <c r="F17" i="1"/>
  <c r="H17" i="1" s="1"/>
  <c r="J16" i="1"/>
  <c r="L16" i="1" s="1"/>
  <c r="F16" i="1"/>
  <c r="H16" i="1" s="1"/>
  <c r="J15" i="1"/>
  <c r="L15" i="1" s="1"/>
  <c r="F15" i="1"/>
  <c r="H15" i="1" s="1"/>
  <c r="J14" i="1"/>
  <c r="L14" i="1" s="1"/>
  <c r="F14" i="1"/>
  <c r="H14" i="1" s="1"/>
  <c r="J13" i="1"/>
  <c r="L13" i="1" s="1"/>
  <c r="F13" i="1"/>
  <c r="H13" i="1" s="1"/>
  <c r="J12" i="1"/>
  <c r="L12" i="1" s="1"/>
  <c r="F12" i="1"/>
  <c r="H12" i="1" s="1"/>
  <c r="J11" i="1"/>
  <c r="L11" i="1" s="1"/>
  <c r="F11" i="1"/>
  <c r="H11" i="1" s="1"/>
  <c r="J10" i="1"/>
  <c r="L10" i="1" s="1"/>
  <c r="F10" i="1"/>
  <c r="H10" i="1" s="1"/>
  <c r="J9" i="1"/>
  <c r="J101" i="1" l="1"/>
  <c r="J85" i="1"/>
  <c r="J66" i="1"/>
  <c r="H66" i="1"/>
  <c r="F66" i="1"/>
  <c r="L9" i="1"/>
  <c r="L66" i="1" s="1"/>
  <c r="L68" i="1" l="1"/>
  <c r="L87" i="1" s="1"/>
</calcChain>
</file>

<file path=xl/sharedStrings.xml><?xml version="1.0" encoding="utf-8"?>
<sst xmlns="http://schemas.openxmlformats.org/spreadsheetml/2006/main" count="204" uniqueCount="165">
  <si>
    <t>EMPRESA (RAZON SOCIAL): _____________________</t>
  </si>
  <si>
    <t>EQUIPAMIENTO</t>
  </si>
  <si>
    <t>Item</t>
  </si>
  <si>
    <t xml:space="preserve">Equipo </t>
  </si>
  <si>
    <t>Código Equipo</t>
  </si>
  <si>
    <t xml:space="preserve">Cantidad </t>
  </si>
  <si>
    <t>Modalidad DAP (Dolares)</t>
  </si>
  <si>
    <t>Modalidad Plaza (Pesos)</t>
  </si>
  <si>
    <t>Precio unitario del bien</t>
  </si>
  <si>
    <t>Precio  total sin impuestos</t>
  </si>
  <si>
    <t xml:space="preserve">Precio total final  impuestos incluidos </t>
  </si>
  <si>
    <t>impuestos</t>
  </si>
  <si>
    <t>3 = 1 * 2</t>
  </si>
  <si>
    <t xml:space="preserve">5= 3 + 4 </t>
  </si>
  <si>
    <t>7 = 1 * 6</t>
  </si>
  <si>
    <t>9 = 7 + 8</t>
  </si>
  <si>
    <t>Subtotal equipamiento por moneda</t>
  </si>
  <si>
    <t>Tipo de cambio</t>
  </si>
  <si>
    <t>Subtotal equipamiento en pesos equivalentes</t>
  </si>
  <si>
    <t xml:space="preserve">MANTENIMIENTO </t>
  </si>
  <si>
    <t>Serivicio de mantenimiento con repuesto</t>
  </si>
  <si>
    <t>Cantidad</t>
  </si>
  <si>
    <t>Unidad</t>
  </si>
  <si>
    <t>Precio mensual</t>
  </si>
  <si>
    <t>Precio  anual sin impuestos</t>
  </si>
  <si>
    <t>Impuestos</t>
  </si>
  <si>
    <t>Precio total final  impuestos incluidos</t>
  </si>
  <si>
    <t>Año 1</t>
  </si>
  <si>
    <t>mes</t>
  </si>
  <si>
    <t>Año 2</t>
  </si>
  <si>
    <t>Año 3</t>
  </si>
  <si>
    <t>Año 4</t>
  </si>
  <si>
    <t>Año 5</t>
  </si>
  <si>
    <t>Año 6</t>
  </si>
  <si>
    <t>Año 7</t>
  </si>
  <si>
    <t>Año 8</t>
  </si>
  <si>
    <t>Año 9</t>
  </si>
  <si>
    <t>Año 10</t>
  </si>
  <si>
    <t>Total Servicio de mantenimiento con repuestos</t>
  </si>
  <si>
    <t>Cotizacion opcional obligatoria: Mantenimiento sin repuesto</t>
  </si>
  <si>
    <t>Total servicio de mantenimiento sin repuestos</t>
  </si>
  <si>
    <t>** el servicio de mantenimiento se debera cotizar a valores basicos</t>
  </si>
  <si>
    <t xml:space="preserve">Firma del representante legal </t>
  </si>
  <si>
    <t>*** Este formulario deberá ser completado y firmado por el Representante Legal como se indica en la Sección 1 cláusula 26 Requisitos Formales de las Ofertas-</t>
  </si>
  <si>
    <t>4**</t>
  </si>
  <si>
    <t xml:space="preserve">** En el caso de cotizar DAP se debera presentar Anexo 3. b y la columna G deberá deberá coincidir con el total del formulario de dicho Anexo </t>
  </si>
  <si>
    <t>Balanza para cargas suspendidas, para grúa BI.REH077</t>
  </si>
  <si>
    <t>Banco de cuádriceps</t>
  </si>
  <si>
    <t>Bicicletas elípticas (C. Elíptico)</t>
  </si>
  <si>
    <t>BI.REH032</t>
  </si>
  <si>
    <t>Balanza plataforma 1,20 x 1,20 mts</t>
  </si>
  <si>
    <t>BI.REH031</t>
  </si>
  <si>
    <t>BI.REH0109</t>
  </si>
  <si>
    <t>BI.REH013</t>
  </si>
  <si>
    <t>Bicicletas ergométicas c/respaldo</t>
  </si>
  <si>
    <t>BI.REH014</t>
  </si>
  <si>
    <t>Caja de herramientas básicas</t>
  </si>
  <si>
    <t>BI.REH018</t>
  </si>
  <si>
    <t>Cama elástica</t>
  </si>
  <si>
    <t>BI.REH019</t>
  </si>
  <si>
    <t>Caminadores (cinta rodante)</t>
  </si>
  <si>
    <t>BI.REH02</t>
  </si>
  <si>
    <t>Carro porta-equipos</t>
  </si>
  <si>
    <t>MC.REH023</t>
  </si>
  <si>
    <t>Colchoneta para ejercicios</t>
  </si>
  <si>
    <t>BI.REH024</t>
  </si>
  <si>
    <t>Dinamómetro Jamar</t>
  </si>
  <si>
    <t>BI.REH028</t>
  </si>
  <si>
    <t>Equipo de Evaluación completa de la capacidad funcional</t>
  </si>
  <si>
    <t>BI.REH046</t>
  </si>
  <si>
    <t>Equipo de Iontoforesis y generador Galvánico</t>
  </si>
  <si>
    <t>BI.REH035</t>
  </si>
  <si>
    <t>Equipo de Isocinética</t>
  </si>
  <si>
    <t>BI.REH036</t>
  </si>
  <si>
    <t>Equipo de magnetoterapia, portátil</t>
  </si>
  <si>
    <t>BI.REH038</t>
  </si>
  <si>
    <t>Equipo de marcha suspendida</t>
  </si>
  <si>
    <t>BI.REH039</t>
  </si>
  <si>
    <t>Equipo de Musculación</t>
  </si>
  <si>
    <t>BI.REH041</t>
  </si>
  <si>
    <t>Equipo de realidad virtual</t>
  </si>
  <si>
    <t>BI.REH043</t>
  </si>
  <si>
    <t>Equipo de Ultrasonidos</t>
  </si>
  <si>
    <t>BI.REH044</t>
  </si>
  <si>
    <t>Escalera con rampa</t>
  </si>
  <si>
    <t>BI.REH048</t>
  </si>
  <si>
    <t>Escalerillas de hombro</t>
  </si>
  <si>
    <t>BI.REH049</t>
  </si>
  <si>
    <t>Espaldera de un cuerpo madera</t>
  </si>
  <si>
    <t>BI.REH050</t>
  </si>
  <si>
    <t>Espejo móvil</t>
  </si>
  <si>
    <t>BI.REH051</t>
  </si>
  <si>
    <t>Estación de Entrenamiento</t>
  </si>
  <si>
    <t>BI.REH054</t>
  </si>
  <si>
    <t>estación de trabajo de miembro superior</t>
  </si>
  <si>
    <t>BI.REH053</t>
  </si>
  <si>
    <t>Goniómetro para grandes articulaciones</t>
  </si>
  <si>
    <t>BI.XX062</t>
  </si>
  <si>
    <t>Goniómetro para pequeñas articulaciones</t>
  </si>
  <si>
    <t>BI.XX034</t>
  </si>
  <si>
    <t>Grúa movilización pacientes</t>
  </si>
  <si>
    <t>BI.REH077</t>
  </si>
  <si>
    <t>Hidrocolator calor para 4 compresas</t>
  </si>
  <si>
    <t>BI.REH063</t>
  </si>
  <si>
    <t>Jaula de suspensión</t>
  </si>
  <si>
    <t>BI.REH066</t>
  </si>
  <si>
    <t>Juego 4 cuñas Skay diferentes tamaños</t>
  </si>
  <si>
    <t>BI.REH067</t>
  </si>
  <si>
    <t>Juego de pesas con soporte</t>
  </si>
  <si>
    <t>BI.REH068</t>
  </si>
  <si>
    <t>Juego de rulos</t>
  </si>
  <si>
    <t>BI.REH069</t>
  </si>
  <si>
    <t>Juegos de 6 sacos en Skay en arena de 1/2 a 5 kg</t>
  </si>
  <si>
    <t>BI.REH070</t>
  </si>
  <si>
    <t>Laboratorio de marcha, fotogabimetría</t>
  </si>
  <si>
    <t>BI.REH130</t>
  </si>
  <si>
    <t>Lámpara de IR, pie</t>
  </si>
  <si>
    <t>BI.REH072</t>
  </si>
  <si>
    <t>Láser</t>
  </si>
  <si>
    <t>BI.REH073</t>
  </si>
  <si>
    <t>Mesa de preparación mural</t>
  </si>
  <si>
    <t>GF.REH081</t>
  </si>
  <si>
    <t>Mesa de tracción computerizada</t>
  </si>
  <si>
    <t>BI.REH082</t>
  </si>
  <si>
    <t>Mesa diván de madera</t>
  </si>
  <si>
    <t>MC.REH084</t>
  </si>
  <si>
    <t>Mesa de harradura, 4 puestos</t>
  </si>
  <si>
    <t>BI.REH085</t>
  </si>
  <si>
    <t>Mesas individuales</t>
  </si>
  <si>
    <t>BI.REH088</t>
  </si>
  <si>
    <t>Muñequeras y tobilleras lastradas de 0,5 a 5 kg</t>
  </si>
  <si>
    <t>BI.REH089</t>
  </si>
  <si>
    <t>Paralela 3,5 mts</t>
  </si>
  <si>
    <t>BI.REH095</t>
  </si>
  <si>
    <t>Poleas</t>
  </si>
  <si>
    <t>BI.REH100</t>
  </si>
  <si>
    <t>Set de ejercitadores para manos y dedos</t>
  </si>
  <si>
    <t>BI.REH104</t>
  </si>
  <si>
    <t>Set de fisiobalones de diferentes anchos</t>
  </si>
  <si>
    <t>BI.REH105</t>
  </si>
  <si>
    <t>Set de pelotas lisas y corrugadas</t>
  </si>
  <si>
    <t>BI.REH106</t>
  </si>
  <si>
    <t>Silla para terapia</t>
  </si>
  <si>
    <t>MC.REH111</t>
  </si>
  <si>
    <t>Silla resistente a la humedad</t>
  </si>
  <si>
    <t>BI.REH131</t>
  </si>
  <si>
    <t>Tabla de Boheler (propiocepción)</t>
  </si>
  <si>
    <t>Bi.REH116</t>
  </si>
  <si>
    <t>Taburete alto con respaldo, con ruedas y apoyapiés</t>
  </si>
  <si>
    <t>MC.XX035</t>
  </si>
  <si>
    <t>Tanques de hidroterapia de miembro inferior</t>
  </si>
  <si>
    <t>BI.REH121</t>
  </si>
  <si>
    <t>Tanques de hidroterapia de miembro superior</t>
  </si>
  <si>
    <t>BI.REH122</t>
  </si>
  <si>
    <t>Tarima c/colchón HD</t>
  </si>
  <si>
    <t>BI.REH124</t>
  </si>
  <si>
    <t>Tens de mesa</t>
  </si>
  <si>
    <t>BI.REH126</t>
  </si>
  <si>
    <t>Timón (Rueda de Hombro)</t>
  </si>
  <si>
    <t>BI.REH132</t>
  </si>
  <si>
    <t>*Todos los gastos e impuestos establecidos en la clausula 25.2 I - de la seccion 2.</t>
  </si>
  <si>
    <r>
      <t>*</t>
    </r>
    <r>
      <rPr>
        <b/>
        <sz val="8"/>
        <rFont val="Calibri"/>
        <family val="2"/>
      </rPr>
      <t xml:space="preserve"> Se debera rellenar en la  columna G </t>
    </r>
    <r>
      <rPr>
        <b/>
        <sz val="8"/>
        <rFont val="Arial"/>
        <family val="2"/>
      </rPr>
      <t>todos los aranceles e impuestos que sean incluidos en el DUA de importación (IVA, TSA, TGA, Extraordinario, Anticipo, etc) a efectos meramente comparativos con los precios de plaza.</t>
    </r>
  </si>
  <si>
    <r>
      <t xml:space="preserve">El/Los que suscriben, en representación de </t>
    </r>
    <r>
      <rPr>
        <b/>
        <sz val="9"/>
        <color theme="1"/>
        <rFont val="Calibri"/>
        <family val="2"/>
        <scheme val="minor"/>
      </rPr>
      <t>[IDENTIFICAR OFERENTE]</t>
    </r>
    <r>
      <rPr>
        <sz val="9"/>
        <color theme="1"/>
        <rFont val="Calibri"/>
        <family val="2"/>
        <scheme val="minor"/>
      </rPr>
      <t xml:space="preserve"> DECLARO/DECLARAMOS BAJO JURAMENTO que el Objeto del presente Llamado se ejecutará de acuerdo con el siguiente listado:</t>
    </r>
  </si>
  <si>
    <t>Total lote 1. Rehabilitacion en pesos equivalentes (Total Equipamiento + Total Mantenimiento con repuesto)</t>
  </si>
  <si>
    <t>LLAMADO Nº 04/2018: Formulario 3:  Oferta Economica. Anexo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</si>
</sst>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€_-;\-* #,##0.00\ _€_-;_-* &quot;-&quot;??\ _€_-;_-@_-"/>
    <numFmt numFmtId="164" formatCode="[$USD]\ #,##0.00_);\([$USD]\ #,##0.00\)"/>
    <numFmt numFmtId="165" formatCode="[$$-2C0A]\ #,##0.00;[$$-2C0A]\ \-#,##0.00"/>
    <numFmt numFmtId="166" formatCode="[$$-2C0A]\ #,##0.00"/>
    <numFmt numFmtId="167" formatCode="#,##0.00\ _€"/>
    <numFmt numFmtId="168" formatCode="_(* #,##0_);_(* \(#,##0\);_(* &quot;-&quot;??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9"/>
      <name val="Verdana"/>
      <family val="2"/>
    </font>
    <font>
      <b/>
      <sz val="14"/>
      <name val="Verdana"/>
      <family val="2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b/>
      <sz val="6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9"/>
      <name val="Calibri"/>
      <family val="2"/>
      <scheme val="minor"/>
    </font>
    <font>
      <b/>
      <sz val="8"/>
      <name val="Arial"/>
      <family val="2"/>
    </font>
    <font>
      <b/>
      <sz val="8"/>
      <name val="Calibri"/>
      <family val="2"/>
    </font>
    <font>
      <b/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auto="1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theme="3" tint="0.79995117038483843"/>
      </right>
      <top style="thin">
        <color indexed="64"/>
      </top>
      <bottom/>
      <diagonal/>
    </border>
    <border>
      <left style="thin">
        <color theme="3" tint="0.79995117038483843"/>
      </left>
      <right style="thin">
        <color theme="3" tint="0.79995117038483843"/>
      </right>
      <top style="thin">
        <color indexed="64"/>
      </top>
      <bottom/>
      <diagonal/>
    </border>
    <border>
      <left style="thin">
        <color theme="3" tint="0.79995117038483843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3" tint="0.79995117038483843"/>
      </bottom>
      <diagonal/>
    </border>
    <border>
      <left/>
      <right/>
      <top style="thin">
        <color indexed="64"/>
      </top>
      <bottom style="thin">
        <color theme="3" tint="0.79995117038483843"/>
      </bottom>
      <diagonal/>
    </border>
    <border>
      <left/>
      <right style="thin">
        <color indexed="64"/>
      </right>
      <top style="thin">
        <color indexed="64"/>
      </top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/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/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indexed="64"/>
      </right>
      <top/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indexed="64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theme="3" tint="0.79998168889431442"/>
      </left>
      <right/>
      <top/>
      <bottom style="thin">
        <color theme="3" tint="0.79995117038483843"/>
      </bottom>
      <diagonal/>
    </border>
    <border>
      <left/>
      <right/>
      <top/>
      <bottom style="thin">
        <color theme="3" tint="0.79995117038483843"/>
      </bottom>
      <diagonal/>
    </border>
    <border>
      <left/>
      <right style="thin">
        <color indexed="64"/>
      </right>
      <top/>
      <bottom style="thin">
        <color theme="3" tint="0.7999511703848384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3" tint="0.79998168889431442"/>
      </left>
      <right/>
      <top style="thin">
        <color theme="3" tint="0.79995117038483843"/>
      </top>
      <bottom/>
      <diagonal/>
    </border>
    <border>
      <left/>
      <right/>
      <top style="thin">
        <color theme="3" tint="0.79995117038483843"/>
      </top>
      <bottom/>
      <diagonal/>
    </border>
    <border>
      <left/>
      <right style="medium">
        <color indexed="64"/>
      </right>
      <top style="thin">
        <color theme="3" tint="0.79995117038483843"/>
      </top>
      <bottom/>
      <diagonal/>
    </border>
    <border>
      <left style="thin">
        <color indexed="64"/>
      </left>
      <right style="thin">
        <color theme="3" tint="0.79995117038483843"/>
      </right>
      <top style="thin">
        <color indexed="64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indexed="64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indexed="64"/>
      </right>
      <top style="thin">
        <color indexed="64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8168889431442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/>
      <bottom/>
      <diagonal/>
    </border>
    <border>
      <left style="thin">
        <color indexed="64"/>
      </left>
      <right style="thin">
        <color theme="3" tint="0.79995117038483843"/>
      </right>
      <top/>
      <bottom style="thin">
        <color indexed="64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thin">
        <color indexed="64"/>
      </bottom>
      <diagonal/>
    </border>
    <border>
      <left style="thin">
        <color theme="3" tint="0.79995117038483843"/>
      </left>
      <right style="thin">
        <color theme="3" tint="0.79998168889431442"/>
      </right>
      <top style="thin">
        <color theme="3" tint="0.79995117038483843"/>
      </top>
      <bottom style="thin">
        <color indexed="64"/>
      </bottom>
      <diagonal/>
    </border>
    <border>
      <left style="thin">
        <color theme="3" tint="0.79995117038483843"/>
      </left>
      <right style="thin">
        <color indexed="64"/>
      </right>
      <top style="thin">
        <color theme="3" tint="0.79995117038483843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3" tint="0.79998168889431442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 style="medium">
        <color indexed="64"/>
      </bottom>
      <diagonal/>
    </border>
    <border>
      <left style="thin">
        <color theme="3" tint="0.79995117038483843"/>
      </left>
      <right/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medium">
        <color indexed="64"/>
      </bottom>
      <diagonal/>
    </border>
    <border>
      <left style="thin">
        <color theme="3" tint="0.79995117038483843"/>
      </left>
      <right style="thin">
        <color indexed="64"/>
      </right>
      <top style="thin">
        <color theme="3" tint="0.79995117038483843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1">
    <xf numFmtId="0" fontId="0" fillId="0" borderId="0" xfId="0"/>
    <xf numFmtId="0" fontId="4" fillId="0" borderId="0" xfId="0" applyFont="1" applyFill="1" applyBorder="1" applyProtection="1"/>
    <xf numFmtId="0" fontId="5" fillId="0" borderId="0" xfId="0" applyFont="1"/>
    <xf numFmtId="0" fontId="6" fillId="0" borderId="0" xfId="0" applyFont="1"/>
    <xf numFmtId="0" fontId="7" fillId="0" borderId="0" xfId="0" applyFont="1" applyFill="1" applyBorder="1" applyProtection="1"/>
    <xf numFmtId="0" fontId="8" fillId="0" borderId="0" xfId="0" applyFont="1" applyFill="1" applyBorder="1" applyProtection="1"/>
    <xf numFmtId="0" fontId="10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/>
    <xf numFmtId="168" fontId="12" fillId="0" borderId="0" xfId="0" applyNumberFormat="1" applyFont="1" applyFill="1" applyBorder="1" applyAlignment="1">
      <alignment horizontal="center"/>
    </xf>
    <xf numFmtId="0" fontId="0" fillId="4" borderId="0" xfId="0" applyFill="1"/>
    <xf numFmtId="0" fontId="9" fillId="5" borderId="30" xfId="0" applyFont="1" applyFill="1" applyBorder="1" applyAlignment="1">
      <alignment horizontal="center" wrapText="1"/>
    </xf>
    <xf numFmtId="0" fontId="13" fillId="5" borderId="31" xfId="0" applyFont="1" applyFill="1" applyBorder="1" applyAlignment="1">
      <alignment wrapText="1"/>
    </xf>
    <xf numFmtId="0" fontId="13" fillId="5" borderId="31" xfId="0" applyFont="1" applyFill="1" applyBorder="1" applyAlignment="1">
      <alignment horizontal="center" wrapText="1"/>
    </xf>
    <xf numFmtId="0" fontId="13" fillId="5" borderId="31" xfId="0" applyFont="1" applyFill="1" applyBorder="1" applyAlignment="1">
      <alignment horizontal="center" vertical="center" wrapText="1"/>
    </xf>
    <xf numFmtId="0" fontId="13" fillId="5" borderId="32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/>
    <xf numFmtId="0" fontId="12" fillId="2" borderId="11" xfId="0" applyFont="1" applyFill="1" applyBorder="1" applyAlignment="1">
      <alignment horizontal="center"/>
    </xf>
    <xf numFmtId="43" fontId="12" fillId="2" borderId="11" xfId="1" applyFont="1" applyFill="1" applyBorder="1" applyAlignment="1">
      <alignment horizontal="center"/>
    </xf>
    <xf numFmtId="43" fontId="12" fillId="2" borderId="33" xfId="1" applyFont="1" applyFill="1" applyBorder="1" applyAlignment="1">
      <alignment horizontal="center"/>
    </xf>
    <xf numFmtId="43" fontId="12" fillId="2" borderId="12" xfId="1" applyFont="1" applyFill="1" applyBorder="1" applyAlignment="1">
      <alignment horizontal="center"/>
    </xf>
    <xf numFmtId="0" fontId="12" fillId="4" borderId="11" xfId="0" applyFont="1" applyFill="1" applyBorder="1" applyAlignment="1"/>
    <xf numFmtId="0" fontId="12" fillId="4" borderId="11" xfId="0" applyFont="1" applyFill="1" applyBorder="1" applyAlignment="1">
      <alignment horizontal="center"/>
    </xf>
    <xf numFmtId="43" fontId="12" fillId="4" borderId="11" xfId="1" applyFont="1" applyFill="1" applyBorder="1" applyAlignment="1">
      <alignment horizontal="center"/>
    </xf>
    <xf numFmtId="43" fontId="12" fillId="4" borderId="33" xfId="1" applyFont="1" applyFill="1" applyBorder="1" applyAlignment="1">
      <alignment horizontal="center"/>
    </xf>
    <xf numFmtId="43" fontId="12" fillId="4" borderId="12" xfId="1" applyFont="1" applyFill="1" applyBorder="1" applyAlignment="1">
      <alignment horizontal="center"/>
    </xf>
    <xf numFmtId="0" fontId="12" fillId="4" borderId="36" xfId="0" applyFont="1" applyFill="1" applyBorder="1" applyAlignment="1"/>
    <xf numFmtId="0" fontId="12" fillId="4" borderId="36" xfId="0" applyFont="1" applyFill="1" applyBorder="1" applyAlignment="1">
      <alignment horizontal="center"/>
    </xf>
    <xf numFmtId="43" fontId="12" fillId="4" borderId="36" xfId="1" applyFont="1" applyFill="1" applyBorder="1" applyAlignment="1">
      <alignment horizontal="center"/>
    </xf>
    <xf numFmtId="43" fontId="12" fillId="4" borderId="37" xfId="1" applyFont="1" applyFill="1" applyBorder="1" applyAlignment="1">
      <alignment horizontal="center"/>
    </xf>
    <xf numFmtId="43" fontId="12" fillId="4" borderId="38" xfId="1" applyFont="1" applyFill="1" applyBorder="1" applyAlignment="1">
      <alignment horizontal="center"/>
    </xf>
    <xf numFmtId="165" fontId="4" fillId="2" borderId="20" xfId="1" applyNumberFormat="1" applyFont="1" applyFill="1" applyBorder="1" applyAlignment="1">
      <alignment horizontal="center"/>
    </xf>
    <xf numFmtId="0" fontId="13" fillId="0" borderId="40" xfId="0" applyFont="1" applyFill="1" applyBorder="1" applyAlignment="1">
      <alignment horizontal="right"/>
    </xf>
    <xf numFmtId="0" fontId="13" fillId="0" borderId="0" xfId="0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center"/>
    </xf>
    <xf numFmtId="0" fontId="3" fillId="0" borderId="0" xfId="0" applyFont="1"/>
    <xf numFmtId="0" fontId="13" fillId="5" borderId="30" xfId="0" applyFont="1" applyFill="1" applyBorder="1" applyAlignment="1">
      <alignment horizontal="center" wrapText="1"/>
    </xf>
    <xf numFmtId="0" fontId="13" fillId="5" borderId="32" xfId="0" applyFont="1" applyFill="1" applyBorder="1" applyAlignment="1">
      <alignment horizontal="center" wrapText="1"/>
    </xf>
    <xf numFmtId="0" fontId="12" fillId="0" borderId="0" xfId="0" applyFont="1"/>
    <xf numFmtId="0" fontId="14" fillId="0" borderId="0" xfId="0" applyFont="1"/>
    <xf numFmtId="0" fontId="0" fillId="0" borderId="0" xfId="0" applyFont="1"/>
    <xf numFmtId="0" fontId="14" fillId="0" borderId="43" xfId="0" applyFont="1" applyBorder="1"/>
    <xf numFmtId="0" fontId="0" fillId="0" borderId="43" xfId="0" applyFont="1" applyBorder="1"/>
    <xf numFmtId="0" fontId="13" fillId="0" borderId="15" xfId="0" applyFont="1" applyBorder="1" applyAlignment="1">
      <alignment horizontal="center" vertical="center" wrapText="1"/>
    </xf>
    <xf numFmtId="0" fontId="13" fillId="0" borderId="34" xfId="0" applyFont="1" applyBorder="1" applyAlignment="1">
      <alignment horizontal="center" vertical="center" wrapText="1"/>
    </xf>
    <xf numFmtId="0" fontId="13" fillId="0" borderId="35" xfId="0" applyFont="1" applyBorder="1" applyAlignment="1">
      <alignment horizontal="center" vertical="center" wrapText="1"/>
    </xf>
    <xf numFmtId="0" fontId="13" fillId="0" borderId="41" xfId="0" applyFont="1" applyFill="1" applyBorder="1" applyAlignment="1">
      <alignment horizontal="right"/>
    </xf>
    <xf numFmtId="0" fontId="13" fillId="0" borderId="42" xfId="0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0" fontId="13" fillId="0" borderId="39" xfId="0" applyFont="1" applyBorder="1" applyAlignment="1">
      <alignment horizontal="right"/>
    </xf>
    <xf numFmtId="0" fontId="13" fillId="0" borderId="16" xfId="0" applyFont="1" applyBorder="1" applyAlignment="1">
      <alignment horizontal="right"/>
    </xf>
    <xf numFmtId="0" fontId="9" fillId="2" borderId="1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wrapText="1"/>
    </xf>
    <xf numFmtId="0" fontId="15" fillId="0" borderId="11" xfId="0" applyFont="1" applyBorder="1"/>
    <xf numFmtId="0" fontId="15" fillId="0" borderId="12" xfId="0" applyFont="1" applyBorder="1" applyAlignment="1">
      <alignment horizontal="center"/>
    </xf>
    <xf numFmtId="43" fontId="15" fillId="0" borderId="10" xfId="1" applyFont="1" applyBorder="1"/>
    <xf numFmtId="43" fontId="15" fillId="0" borderId="11" xfId="1" applyFont="1" applyBorder="1"/>
    <xf numFmtId="43" fontId="15" fillId="0" borderId="12" xfId="1" applyFont="1" applyBorder="1"/>
    <xf numFmtId="0" fontId="15" fillId="0" borderId="10" xfId="0" applyFont="1" applyBorder="1" applyAlignment="1">
      <alignment horizontal="center" vertical="center" wrapText="1"/>
    </xf>
    <xf numFmtId="0" fontId="15" fillId="2" borderId="11" xfId="0" applyFont="1" applyFill="1" applyBorder="1" applyAlignment="1">
      <alignment wrapText="1"/>
    </xf>
    <xf numFmtId="0" fontId="15" fillId="2" borderId="11" xfId="0" applyFont="1" applyFill="1" applyBorder="1"/>
    <xf numFmtId="0" fontId="15" fillId="2" borderId="12" xfId="0" applyFont="1" applyFill="1" applyBorder="1" applyAlignment="1">
      <alignment horizontal="center"/>
    </xf>
    <xf numFmtId="43" fontId="15" fillId="2" borderId="10" xfId="1" applyFont="1" applyFill="1" applyBorder="1"/>
    <xf numFmtId="43" fontId="15" fillId="3" borderId="11" xfId="1" applyFont="1" applyFill="1" applyBorder="1"/>
    <xf numFmtId="43" fontId="15" fillId="2" borderId="11" xfId="1" applyFont="1" applyFill="1" applyBorder="1"/>
    <xf numFmtId="43" fontId="15" fillId="3" borderId="12" xfId="1" applyFont="1" applyFill="1" applyBorder="1"/>
    <xf numFmtId="0" fontId="15" fillId="0" borderId="11" xfId="0" applyFont="1" applyFill="1" applyBorder="1" applyAlignment="1">
      <alignment wrapText="1"/>
    </xf>
    <xf numFmtId="0" fontId="15" fillId="2" borderId="45" xfId="0" applyFont="1" applyFill="1" applyBorder="1" applyAlignment="1">
      <alignment horizontal="center"/>
    </xf>
    <xf numFmtId="0" fontId="15" fillId="0" borderId="45" xfId="0" applyFont="1" applyBorder="1" applyAlignment="1">
      <alignment horizontal="center"/>
    </xf>
    <xf numFmtId="43" fontId="15" fillId="3" borderId="45" xfId="1" applyFont="1" applyFill="1" applyBorder="1"/>
    <xf numFmtId="43" fontId="15" fillId="0" borderId="45" xfId="1" applyFont="1" applyBorder="1"/>
    <xf numFmtId="0" fontId="15" fillId="0" borderId="10" xfId="0" applyFont="1" applyBorder="1"/>
    <xf numFmtId="0" fontId="15" fillId="2" borderId="10" xfId="0" applyFont="1" applyFill="1" applyBorder="1"/>
    <xf numFmtId="0" fontId="15" fillId="0" borderId="44" xfId="0" applyFont="1" applyBorder="1"/>
    <xf numFmtId="43" fontId="15" fillId="0" borderId="47" xfId="1" applyFont="1" applyBorder="1"/>
    <xf numFmtId="43" fontId="15" fillId="0" borderId="46" xfId="1" applyFont="1" applyBorder="1"/>
    <xf numFmtId="0" fontId="15" fillId="0" borderId="46" xfId="0" applyFont="1" applyBorder="1"/>
    <xf numFmtId="0" fontId="2" fillId="0" borderId="0" xfId="0" applyFont="1" applyAlignment="1">
      <alignment horizontal="left" wrapText="1"/>
    </xf>
    <xf numFmtId="0" fontId="17" fillId="4" borderId="0" xfId="0" applyFont="1" applyFill="1" applyBorder="1" applyAlignment="1">
      <alignment horizontal="left" wrapText="1"/>
    </xf>
    <xf numFmtId="0" fontId="17" fillId="4" borderId="0" xfId="0" applyFont="1" applyFill="1" applyBorder="1" applyAlignment="1"/>
    <xf numFmtId="0" fontId="10" fillId="4" borderId="0" xfId="0" applyFont="1" applyFill="1" applyBorder="1" applyAlignment="1"/>
    <xf numFmtId="0" fontId="10" fillId="4" borderId="0" xfId="0" applyFont="1" applyFill="1" applyBorder="1" applyAlignment="1">
      <alignment horizontal="right"/>
    </xf>
    <xf numFmtId="167" fontId="10" fillId="0" borderId="0" xfId="1" applyNumberFormat="1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right" wrapText="1"/>
    </xf>
    <xf numFmtId="0" fontId="9" fillId="0" borderId="18" xfId="0" applyFont="1" applyFill="1" applyBorder="1" applyAlignment="1">
      <alignment horizontal="right" wrapText="1"/>
    </xf>
    <xf numFmtId="0" fontId="9" fillId="0" borderId="19" xfId="0" applyFont="1" applyFill="1" applyBorder="1" applyAlignment="1">
      <alignment horizontal="right" wrapText="1"/>
    </xf>
    <xf numFmtId="164" fontId="9" fillId="2" borderId="20" xfId="1" applyNumberFormat="1" applyFont="1" applyFill="1" applyBorder="1" applyAlignment="1">
      <alignment horizontal="center"/>
    </xf>
    <xf numFmtId="164" fontId="12" fillId="2" borderId="20" xfId="1" applyNumberFormat="1" applyFont="1" applyFill="1" applyBorder="1" applyAlignment="1">
      <alignment horizontal="center"/>
    </xf>
    <xf numFmtId="0" fontId="21" fillId="0" borderId="8" xfId="0" applyFont="1" applyBorder="1" applyAlignment="1">
      <alignment horizontal="center"/>
    </xf>
    <xf numFmtId="165" fontId="9" fillId="2" borderId="21" xfId="1" applyNumberFormat="1" applyFont="1" applyFill="1" applyBorder="1" applyAlignment="1">
      <alignment horizontal="center"/>
    </xf>
    <xf numFmtId="165" fontId="12" fillId="2" borderId="21" xfId="1" applyNumberFormat="1" applyFont="1" applyFill="1" applyBorder="1" applyAlignment="1">
      <alignment horizontal="center"/>
    </xf>
    <xf numFmtId="165" fontId="9" fillId="2" borderId="22" xfId="1" applyNumberFormat="1" applyFont="1" applyFill="1" applyBorder="1" applyAlignment="1">
      <alignment horizontal="center"/>
    </xf>
    <xf numFmtId="0" fontId="9" fillId="0" borderId="23" xfId="0" applyFont="1" applyBorder="1" applyAlignment="1">
      <alignment horizontal="right"/>
    </xf>
    <xf numFmtId="0" fontId="9" fillId="0" borderId="24" xfId="0" applyFont="1" applyBorder="1" applyAlignment="1">
      <alignment horizontal="right"/>
    </xf>
    <xf numFmtId="0" fontId="9" fillId="0" borderId="25" xfId="0" applyFont="1" applyBorder="1" applyAlignment="1">
      <alignment horizontal="right"/>
    </xf>
    <xf numFmtId="166" fontId="9" fillId="2" borderId="26" xfId="1" applyNumberFormat="1" applyFont="1" applyFill="1" applyBorder="1" applyAlignment="1">
      <alignment horizontal="center"/>
    </xf>
    <xf numFmtId="0" fontId="9" fillId="0" borderId="27" xfId="0" applyFont="1" applyBorder="1" applyAlignment="1">
      <alignment horizontal="right"/>
    </xf>
    <xf numFmtId="0" fontId="9" fillId="0" borderId="28" xfId="0" applyFont="1" applyBorder="1" applyAlignment="1">
      <alignment horizontal="right"/>
    </xf>
    <xf numFmtId="0" fontId="9" fillId="0" borderId="29" xfId="0" applyFont="1" applyBorder="1" applyAlignment="1">
      <alignment horizontal="right"/>
    </xf>
    <xf numFmtId="0" fontId="0" fillId="0" borderId="0" xfId="0" applyFont="1" applyBorder="1" applyAlignment="1">
      <alignment wrapText="1"/>
    </xf>
    <xf numFmtId="0" fontId="20" fillId="0" borderId="0" xfId="0" applyFont="1" applyBorder="1" applyAlignment="1">
      <alignment horizontal="left" wrapText="1"/>
    </xf>
    <xf numFmtId="0" fontId="13" fillId="5" borderId="17" xfId="0" applyFont="1" applyFill="1" applyBorder="1" applyAlignment="1">
      <alignment horizontal="center"/>
    </xf>
    <xf numFmtId="0" fontId="13" fillId="5" borderId="18" xfId="0" applyFont="1" applyFill="1" applyBorder="1" applyAlignment="1">
      <alignment horizontal="center"/>
    </xf>
    <xf numFmtId="0" fontId="13" fillId="5" borderId="19" xfId="0" applyFont="1" applyFill="1" applyBorder="1" applyAlignment="1">
      <alignment horizontal="center"/>
    </xf>
    <xf numFmtId="0" fontId="19" fillId="0" borderId="15" xfId="0" applyFont="1" applyBorder="1" applyAlignment="1">
      <alignment horizontal="center" vertical="center" wrapText="1"/>
    </xf>
    <xf numFmtId="0" fontId="16" fillId="2" borderId="11" xfId="0" applyFont="1" applyFill="1" applyBorder="1" applyAlignment="1"/>
    <xf numFmtId="0" fontId="16" fillId="2" borderId="11" xfId="0" applyFont="1" applyFill="1" applyBorder="1" applyAlignment="1">
      <alignment horizontal="center"/>
    </xf>
    <xf numFmtId="43" fontId="16" fillId="2" borderId="11" xfId="1" applyFont="1" applyFill="1" applyBorder="1" applyAlignment="1">
      <alignment horizontal="center"/>
    </xf>
    <xf numFmtId="43" fontId="16" fillId="2" borderId="33" xfId="1" applyFont="1" applyFill="1" applyBorder="1" applyAlignment="1">
      <alignment horizontal="center"/>
    </xf>
    <xf numFmtId="43" fontId="16" fillId="2" borderId="12" xfId="1" applyFont="1" applyFill="1" applyBorder="1" applyAlignment="1">
      <alignment horizontal="center"/>
    </xf>
    <xf numFmtId="0" fontId="19" fillId="0" borderId="34" xfId="0" applyFont="1" applyBorder="1" applyAlignment="1">
      <alignment horizontal="center" vertical="center" wrapText="1"/>
    </xf>
    <xf numFmtId="0" fontId="16" fillId="4" borderId="11" xfId="0" applyFont="1" applyFill="1" applyBorder="1" applyAlignment="1"/>
    <xf numFmtId="0" fontId="16" fillId="4" borderId="11" xfId="0" applyFont="1" applyFill="1" applyBorder="1" applyAlignment="1">
      <alignment horizontal="center"/>
    </xf>
    <xf numFmtId="43" fontId="16" fillId="4" borderId="11" xfId="1" applyFont="1" applyFill="1" applyBorder="1" applyAlignment="1">
      <alignment horizontal="center"/>
    </xf>
    <xf numFmtId="43" fontId="16" fillId="4" borderId="33" xfId="1" applyFont="1" applyFill="1" applyBorder="1" applyAlignment="1">
      <alignment horizontal="center"/>
    </xf>
    <xf numFmtId="43" fontId="16" fillId="4" borderId="12" xfId="1" applyFont="1" applyFill="1" applyBorder="1" applyAlignment="1">
      <alignment horizontal="center"/>
    </xf>
    <xf numFmtId="0" fontId="19" fillId="0" borderId="35" xfId="0" applyFont="1" applyBorder="1" applyAlignment="1">
      <alignment horizontal="center" vertical="center" wrapText="1"/>
    </xf>
    <xf numFmtId="0" fontId="16" fillId="4" borderId="36" xfId="0" applyFont="1" applyFill="1" applyBorder="1" applyAlignment="1"/>
    <xf numFmtId="0" fontId="16" fillId="4" borderId="36" xfId="0" applyFont="1" applyFill="1" applyBorder="1" applyAlignment="1">
      <alignment horizontal="center"/>
    </xf>
    <xf numFmtId="43" fontId="16" fillId="4" borderId="36" xfId="1" applyFont="1" applyFill="1" applyBorder="1" applyAlignment="1">
      <alignment horizontal="center"/>
    </xf>
    <xf numFmtId="43" fontId="16" fillId="4" borderId="37" xfId="1" applyFont="1" applyFill="1" applyBorder="1" applyAlignment="1">
      <alignment horizontal="center"/>
    </xf>
    <xf numFmtId="43" fontId="16" fillId="4" borderId="38" xfId="1" applyFont="1" applyFill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7"/>
  <sheetViews>
    <sheetView tabSelected="1" topLeftCell="A77" workbookViewId="0">
      <selection sqref="A1:L100"/>
    </sheetView>
  </sheetViews>
  <sheetFormatPr baseColWidth="10" defaultRowHeight="15" x14ac:dyDescent="0.25"/>
  <cols>
    <col min="1" max="1" width="5.5703125" customWidth="1"/>
    <col min="2" max="2" width="25.42578125" customWidth="1"/>
    <col min="3" max="3" width="8.7109375" bestFit="1" customWidth="1"/>
    <col min="4" max="4" width="7.85546875" bestFit="1" customWidth="1"/>
    <col min="5" max="10" width="10.7109375" customWidth="1"/>
    <col min="11" max="11" width="7.85546875" bestFit="1" customWidth="1"/>
    <col min="12" max="12" width="8.7109375" bestFit="1" customWidth="1"/>
    <col min="13" max="13" width="12.5703125" customWidth="1"/>
  </cols>
  <sheetData>
    <row r="1" spans="1:13" ht="15.75" x14ac:dyDescent="0.25">
      <c r="A1" s="1" t="s">
        <v>164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3.5" customHeight="1" x14ac:dyDescent="0.25">
      <c r="A2" s="1" t="s">
        <v>0</v>
      </c>
      <c r="B2" s="2"/>
      <c r="C2" s="3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3" customHeight="1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27.75" customHeight="1" x14ac:dyDescent="0.25">
      <c r="A4" s="119" t="s">
        <v>162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8"/>
    </row>
    <row r="5" spans="1:13" ht="18.75" customHeight="1" x14ac:dyDescent="0.25">
      <c r="A5" s="4" t="s">
        <v>1</v>
      </c>
      <c r="B5" s="4"/>
      <c r="C5" s="4"/>
      <c r="D5" s="4"/>
      <c r="E5" s="5"/>
      <c r="F5" s="5"/>
      <c r="G5" s="5"/>
      <c r="H5" s="5"/>
      <c r="I5" s="5"/>
      <c r="J5" s="5"/>
      <c r="K5" s="5"/>
      <c r="L5" s="5"/>
      <c r="M5" s="5"/>
    </row>
    <row r="6" spans="1:13" ht="40.5" customHeight="1" x14ac:dyDescent="0.25">
      <c r="A6" s="61" t="s">
        <v>2</v>
      </c>
      <c r="B6" s="63" t="s">
        <v>3</v>
      </c>
      <c r="C6" s="63" t="s">
        <v>4</v>
      </c>
      <c r="D6" s="65" t="s">
        <v>5</v>
      </c>
      <c r="E6" s="67" t="s">
        <v>6</v>
      </c>
      <c r="F6" s="68"/>
      <c r="G6" s="68"/>
      <c r="H6" s="68"/>
      <c r="I6" s="67" t="s">
        <v>7</v>
      </c>
      <c r="J6" s="68"/>
      <c r="K6" s="68"/>
      <c r="L6" s="69"/>
    </row>
    <row r="7" spans="1:13" ht="78.75" x14ac:dyDescent="0.25">
      <c r="A7" s="62"/>
      <c r="B7" s="64"/>
      <c r="C7" s="64"/>
      <c r="D7" s="66"/>
      <c r="E7" s="6" t="s">
        <v>8</v>
      </c>
      <c r="F7" s="7" t="s">
        <v>9</v>
      </c>
      <c r="G7" s="7" t="s">
        <v>160</v>
      </c>
      <c r="H7" s="8" t="s">
        <v>10</v>
      </c>
      <c r="I7" s="6" t="s">
        <v>8</v>
      </c>
      <c r="J7" s="7" t="s">
        <v>9</v>
      </c>
      <c r="K7" s="7" t="s">
        <v>11</v>
      </c>
      <c r="L7" s="8" t="s">
        <v>10</v>
      </c>
    </row>
    <row r="8" spans="1:13" ht="15.75" customHeight="1" x14ac:dyDescent="0.25">
      <c r="A8" s="9"/>
      <c r="B8" s="10"/>
      <c r="C8" s="10"/>
      <c r="D8" s="11">
        <v>1</v>
      </c>
      <c r="E8" s="12">
        <v>2</v>
      </c>
      <c r="F8" s="13" t="s">
        <v>12</v>
      </c>
      <c r="G8" s="13" t="s">
        <v>44</v>
      </c>
      <c r="H8" s="14" t="s">
        <v>13</v>
      </c>
      <c r="I8" s="15">
        <v>6</v>
      </c>
      <c r="J8" s="16" t="s">
        <v>14</v>
      </c>
      <c r="K8" s="16">
        <v>8</v>
      </c>
      <c r="L8" s="17" t="s">
        <v>15</v>
      </c>
    </row>
    <row r="9" spans="1:13" ht="23.25" x14ac:dyDescent="0.25">
      <c r="A9" s="70">
        <v>1</v>
      </c>
      <c r="B9" s="71" t="s">
        <v>46</v>
      </c>
      <c r="C9" s="72" t="s">
        <v>49</v>
      </c>
      <c r="D9" s="73">
        <v>1</v>
      </c>
      <c r="E9" s="74"/>
      <c r="F9" s="75"/>
      <c r="G9" s="75"/>
      <c r="H9" s="76"/>
      <c r="I9" s="74"/>
      <c r="J9" s="75">
        <f t="shared" ref="J9:J40" si="0">+D9*I9</f>
        <v>0</v>
      </c>
      <c r="K9" s="75"/>
      <c r="L9" s="76">
        <f>+J9+K9</f>
        <v>0</v>
      </c>
    </row>
    <row r="10" spans="1:13" ht="20.100000000000001" customHeight="1" x14ac:dyDescent="0.25">
      <c r="A10" s="77">
        <v>2</v>
      </c>
      <c r="B10" s="78" t="s">
        <v>50</v>
      </c>
      <c r="C10" s="79" t="s">
        <v>51</v>
      </c>
      <c r="D10" s="80">
        <v>1</v>
      </c>
      <c r="E10" s="81"/>
      <c r="F10" s="82">
        <f t="shared" ref="F10:F65" si="1">+D10*E10</f>
        <v>0</v>
      </c>
      <c r="G10" s="83"/>
      <c r="H10" s="84">
        <f t="shared" ref="H10:H40" si="2">+F10+G10</f>
        <v>0</v>
      </c>
      <c r="I10" s="81"/>
      <c r="J10" s="82">
        <f t="shared" si="0"/>
        <v>0</v>
      </c>
      <c r="K10" s="83"/>
      <c r="L10" s="84">
        <f t="shared" ref="L10:L65" si="3">+J10+K10</f>
        <v>0</v>
      </c>
    </row>
    <row r="11" spans="1:13" ht="20.100000000000001" customHeight="1" x14ac:dyDescent="0.25">
      <c r="A11" s="70">
        <v>3</v>
      </c>
      <c r="B11" s="71" t="s">
        <v>47</v>
      </c>
      <c r="C11" s="72" t="s">
        <v>52</v>
      </c>
      <c r="D11" s="73">
        <v>3</v>
      </c>
      <c r="E11" s="74"/>
      <c r="F11" s="75">
        <f t="shared" si="1"/>
        <v>0</v>
      </c>
      <c r="G11" s="75"/>
      <c r="H11" s="76">
        <f t="shared" si="2"/>
        <v>0</v>
      </c>
      <c r="I11" s="74"/>
      <c r="J11" s="75">
        <f t="shared" si="0"/>
        <v>0</v>
      </c>
      <c r="K11" s="75"/>
      <c r="L11" s="76">
        <f t="shared" si="3"/>
        <v>0</v>
      </c>
    </row>
    <row r="12" spans="1:13" ht="20.100000000000001" customHeight="1" x14ac:dyDescent="0.25">
      <c r="A12" s="70">
        <v>4</v>
      </c>
      <c r="B12" s="78" t="s">
        <v>48</v>
      </c>
      <c r="C12" s="79" t="s">
        <v>53</v>
      </c>
      <c r="D12" s="80">
        <v>2</v>
      </c>
      <c r="E12" s="81"/>
      <c r="F12" s="82">
        <f t="shared" si="1"/>
        <v>0</v>
      </c>
      <c r="G12" s="83"/>
      <c r="H12" s="84">
        <f t="shared" si="2"/>
        <v>0</v>
      </c>
      <c r="I12" s="81"/>
      <c r="J12" s="82">
        <f t="shared" si="0"/>
        <v>0</v>
      </c>
      <c r="K12" s="83"/>
      <c r="L12" s="84">
        <f t="shared" si="3"/>
        <v>0</v>
      </c>
    </row>
    <row r="13" spans="1:13" ht="20.100000000000001" customHeight="1" x14ac:dyDescent="0.25">
      <c r="A13" s="77">
        <v>5</v>
      </c>
      <c r="B13" s="71" t="s">
        <v>54</v>
      </c>
      <c r="C13" s="72" t="s">
        <v>55</v>
      </c>
      <c r="D13" s="73">
        <v>4</v>
      </c>
      <c r="E13" s="74"/>
      <c r="F13" s="75">
        <f t="shared" si="1"/>
        <v>0</v>
      </c>
      <c r="G13" s="75"/>
      <c r="H13" s="76">
        <f t="shared" si="2"/>
        <v>0</v>
      </c>
      <c r="I13" s="74"/>
      <c r="J13" s="75">
        <f t="shared" si="0"/>
        <v>0</v>
      </c>
      <c r="K13" s="75"/>
      <c r="L13" s="76">
        <f t="shared" si="3"/>
        <v>0</v>
      </c>
    </row>
    <row r="14" spans="1:13" ht="20.100000000000001" customHeight="1" x14ac:dyDescent="0.25">
      <c r="A14" s="70">
        <v>6</v>
      </c>
      <c r="B14" s="78" t="s">
        <v>56</v>
      </c>
      <c r="C14" s="79" t="s">
        <v>57</v>
      </c>
      <c r="D14" s="80">
        <v>1</v>
      </c>
      <c r="E14" s="81"/>
      <c r="F14" s="82">
        <f t="shared" si="1"/>
        <v>0</v>
      </c>
      <c r="G14" s="83"/>
      <c r="H14" s="84">
        <f t="shared" si="2"/>
        <v>0</v>
      </c>
      <c r="I14" s="81"/>
      <c r="J14" s="82">
        <f t="shared" si="0"/>
        <v>0</v>
      </c>
      <c r="K14" s="83"/>
      <c r="L14" s="84">
        <f t="shared" si="3"/>
        <v>0</v>
      </c>
    </row>
    <row r="15" spans="1:13" ht="20.100000000000001" customHeight="1" x14ac:dyDescent="0.25">
      <c r="A15" s="70">
        <v>7</v>
      </c>
      <c r="B15" s="71" t="s">
        <v>58</v>
      </c>
      <c r="C15" s="72" t="s">
        <v>59</v>
      </c>
      <c r="D15" s="73">
        <v>1</v>
      </c>
      <c r="E15" s="74"/>
      <c r="F15" s="75">
        <f t="shared" si="1"/>
        <v>0</v>
      </c>
      <c r="G15" s="75"/>
      <c r="H15" s="76">
        <f t="shared" si="2"/>
        <v>0</v>
      </c>
      <c r="I15" s="74"/>
      <c r="J15" s="75">
        <f t="shared" si="0"/>
        <v>0</v>
      </c>
      <c r="K15" s="75"/>
      <c r="L15" s="76">
        <f t="shared" si="3"/>
        <v>0</v>
      </c>
    </row>
    <row r="16" spans="1:13" ht="20.100000000000001" customHeight="1" x14ac:dyDescent="0.25">
      <c r="A16" s="77">
        <v>8</v>
      </c>
      <c r="B16" s="78" t="s">
        <v>60</v>
      </c>
      <c r="C16" s="79" t="s">
        <v>61</v>
      </c>
      <c r="D16" s="80">
        <v>3</v>
      </c>
      <c r="E16" s="81"/>
      <c r="F16" s="82">
        <f t="shared" si="1"/>
        <v>0</v>
      </c>
      <c r="G16" s="83"/>
      <c r="H16" s="84">
        <f t="shared" si="2"/>
        <v>0</v>
      </c>
      <c r="I16" s="81"/>
      <c r="J16" s="82">
        <f t="shared" si="0"/>
        <v>0</v>
      </c>
      <c r="K16" s="83"/>
      <c r="L16" s="84">
        <f t="shared" si="3"/>
        <v>0</v>
      </c>
    </row>
    <row r="17" spans="1:12" ht="20.100000000000001" customHeight="1" x14ac:dyDescent="0.25">
      <c r="A17" s="70">
        <v>9</v>
      </c>
      <c r="B17" s="71" t="s">
        <v>62</v>
      </c>
      <c r="C17" s="72" t="s">
        <v>63</v>
      </c>
      <c r="D17" s="73">
        <v>1</v>
      </c>
      <c r="E17" s="74"/>
      <c r="F17" s="75">
        <f t="shared" si="1"/>
        <v>0</v>
      </c>
      <c r="G17" s="75"/>
      <c r="H17" s="76">
        <f t="shared" si="2"/>
        <v>0</v>
      </c>
      <c r="I17" s="74"/>
      <c r="J17" s="75">
        <f t="shared" si="0"/>
        <v>0</v>
      </c>
      <c r="K17" s="75"/>
      <c r="L17" s="76">
        <f t="shared" si="3"/>
        <v>0</v>
      </c>
    </row>
    <row r="18" spans="1:12" ht="20.100000000000001" customHeight="1" x14ac:dyDescent="0.25">
      <c r="A18" s="70">
        <v>10</v>
      </c>
      <c r="B18" s="78" t="s">
        <v>64</v>
      </c>
      <c r="C18" s="79" t="s">
        <v>65</v>
      </c>
      <c r="D18" s="80">
        <v>8</v>
      </c>
      <c r="E18" s="81"/>
      <c r="F18" s="82">
        <f t="shared" si="1"/>
        <v>0</v>
      </c>
      <c r="G18" s="83"/>
      <c r="H18" s="84">
        <f t="shared" si="2"/>
        <v>0</v>
      </c>
      <c r="I18" s="81"/>
      <c r="J18" s="82">
        <f t="shared" si="0"/>
        <v>0</v>
      </c>
      <c r="K18" s="83"/>
      <c r="L18" s="84">
        <f t="shared" si="3"/>
        <v>0</v>
      </c>
    </row>
    <row r="19" spans="1:12" ht="20.100000000000001" customHeight="1" x14ac:dyDescent="0.25">
      <c r="A19" s="77">
        <v>11</v>
      </c>
      <c r="B19" s="71" t="s">
        <v>66</v>
      </c>
      <c r="C19" s="72" t="s">
        <v>67</v>
      </c>
      <c r="D19" s="73">
        <v>1</v>
      </c>
      <c r="E19" s="74"/>
      <c r="F19" s="75">
        <f t="shared" si="1"/>
        <v>0</v>
      </c>
      <c r="G19" s="75"/>
      <c r="H19" s="76">
        <f t="shared" si="2"/>
        <v>0</v>
      </c>
      <c r="I19" s="74"/>
      <c r="J19" s="75">
        <f t="shared" si="0"/>
        <v>0</v>
      </c>
      <c r="K19" s="75"/>
      <c r="L19" s="76">
        <f t="shared" si="3"/>
        <v>0</v>
      </c>
    </row>
    <row r="20" spans="1:12" ht="23.25" x14ac:dyDescent="0.25">
      <c r="A20" s="70">
        <v>12</v>
      </c>
      <c r="B20" s="78" t="s">
        <v>68</v>
      </c>
      <c r="C20" s="79" t="s">
        <v>69</v>
      </c>
      <c r="D20" s="80">
        <v>1</v>
      </c>
      <c r="E20" s="81"/>
      <c r="F20" s="82">
        <f t="shared" si="1"/>
        <v>0</v>
      </c>
      <c r="G20" s="83"/>
      <c r="H20" s="84">
        <f t="shared" si="2"/>
        <v>0</v>
      </c>
      <c r="I20" s="81"/>
      <c r="J20" s="82">
        <f t="shared" si="0"/>
        <v>0</v>
      </c>
      <c r="K20" s="83"/>
      <c r="L20" s="84">
        <f t="shared" si="3"/>
        <v>0</v>
      </c>
    </row>
    <row r="21" spans="1:12" ht="23.25" x14ac:dyDescent="0.25">
      <c r="A21" s="70">
        <v>13</v>
      </c>
      <c r="B21" s="71" t="s">
        <v>70</v>
      </c>
      <c r="C21" s="72" t="s">
        <v>71</v>
      </c>
      <c r="D21" s="73">
        <v>5</v>
      </c>
      <c r="E21" s="74"/>
      <c r="F21" s="75">
        <f t="shared" si="1"/>
        <v>0</v>
      </c>
      <c r="G21" s="75"/>
      <c r="H21" s="76">
        <f t="shared" si="2"/>
        <v>0</v>
      </c>
      <c r="I21" s="74"/>
      <c r="J21" s="75">
        <f t="shared" si="0"/>
        <v>0</v>
      </c>
      <c r="K21" s="75"/>
      <c r="L21" s="76">
        <f t="shared" si="3"/>
        <v>0</v>
      </c>
    </row>
    <row r="22" spans="1:12" ht="20.100000000000001" customHeight="1" x14ac:dyDescent="0.25">
      <c r="A22" s="77">
        <v>14</v>
      </c>
      <c r="B22" s="78" t="s">
        <v>72</v>
      </c>
      <c r="C22" s="79" t="s">
        <v>73</v>
      </c>
      <c r="D22" s="80">
        <v>1</v>
      </c>
      <c r="E22" s="81"/>
      <c r="F22" s="82">
        <f t="shared" si="1"/>
        <v>0</v>
      </c>
      <c r="G22" s="83"/>
      <c r="H22" s="84">
        <f t="shared" si="2"/>
        <v>0</v>
      </c>
      <c r="I22" s="81"/>
      <c r="J22" s="82">
        <f t="shared" si="0"/>
        <v>0</v>
      </c>
      <c r="K22" s="83"/>
      <c r="L22" s="84">
        <f t="shared" si="3"/>
        <v>0</v>
      </c>
    </row>
    <row r="23" spans="1:12" ht="20.100000000000001" customHeight="1" x14ac:dyDescent="0.25">
      <c r="A23" s="70">
        <v>15</v>
      </c>
      <c r="B23" s="71" t="s">
        <v>74</v>
      </c>
      <c r="C23" s="72" t="s">
        <v>75</v>
      </c>
      <c r="D23" s="73">
        <v>4</v>
      </c>
      <c r="E23" s="74"/>
      <c r="F23" s="75">
        <f t="shared" si="1"/>
        <v>0</v>
      </c>
      <c r="G23" s="75"/>
      <c r="H23" s="76">
        <f t="shared" si="2"/>
        <v>0</v>
      </c>
      <c r="I23" s="74"/>
      <c r="J23" s="75">
        <f t="shared" si="0"/>
        <v>0</v>
      </c>
      <c r="K23" s="75"/>
      <c r="L23" s="76">
        <f t="shared" si="3"/>
        <v>0</v>
      </c>
    </row>
    <row r="24" spans="1:12" ht="20.100000000000001" customHeight="1" x14ac:dyDescent="0.25">
      <c r="A24" s="70">
        <v>16</v>
      </c>
      <c r="B24" s="78" t="s">
        <v>76</v>
      </c>
      <c r="C24" s="79" t="s">
        <v>77</v>
      </c>
      <c r="D24" s="80">
        <v>1</v>
      </c>
      <c r="E24" s="81"/>
      <c r="F24" s="82">
        <f t="shared" si="1"/>
        <v>0</v>
      </c>
      <c r="G24" s="83"/>
      <c r="H24" s="84">
        <f t="shared" si="2"/>
        <v>0</v>
      </c>
      <c r="I24" s="81"/>
      <c r="J24" s="82">
        <f t="shared" si="0"/>
        <v>0</v>
      </c>
      <c r="K24" s="83"/>
      <c r="L24" s="84">
        <f t="shared" si="3"/>
        <v>0</v>
      </c>
    </row>
    <row r="25" spans="1:12" ht="20.100000000000001" customHeight="1" x14ac:dyDescent="0.25">
      <c r="A25" s="77">
        <v>17</v>
      </c>
      <c r="B25" s="71" t="s">
        <v>78</v>
      </c>
      <c r="C25" s="72" t="s">
        <v>79</v>
      </c>
      <c r="D25" s="73">
        <v>2</v>
      </c>
      <c r="E25" s="74"/>
      <c r="F25" s="75">
        <f t="shared" si="1"/>
        <v>0</v>
      </c>
      <c r="G25" s="75"/>
      <c r="H25" s="76">
        <f t="shared" si="2"/>
        <v>0</v>
      </c>
      <c r="I25" s="74"/>
      <c r="J25" s="75">
        <f t="shared" si="0"/>
        <v>0</v>
      </c>
      <c r="K25" s="75"/>
      <c r="L25" s="76">
        <f t="shared" si="3"/>
        <v>0</v>
      </c>
    </row>
    <row r="26" spans="1:12" ht="20.100000000000001" customHeight="1" x14ac:dyDescent="0.25">
      <c r="A26" s="70">
        <v>18</v>
      </c>
      <c r="B26" s="78" t="s">
        <v>80</v>
      </c>
      <c r="C26" s="79" t="s">
        <v>81</v>
      </c>
      <c r="D26" s="80">
        <v>1</v>
      </c>
      <c r="E26" s="81"/>
      <c r="F26" s="82">
        <f t="shared" si="1"/>
        <v>0</v>
      </c>
      <c r="G26" s="83"/>
      <c r="H26" s="84">
        <f t="shared" si="2"/>
        <v>0</v>
      </c>
      <c r="I26" s="81"/>
      <c r="J26" s="82">
        <f t="shared" si="0"/>
        <v>0</v>
      </c>
      <c r="K26" s="83"/>
      <c r="L26" s="84">
        <f t="shared" si="3"/>
        <v>0</v>
      </c>
    </row>
    <row r="27" spans="1:12" ht="20.100000000000001" customHeight="1" x14ac:dyDescent="0.25">
      <c r="A27" s="70">
        <v>19</v>
      </c>
      <c r="B27" s="71" t="s">
        <v>82</v>
      </c>
      <c r="C27" s="72" t="s">
        <v>83</v>
      </c>
      <c r="D27" s="73">
        <v>4</v>
      </c>
      <c r="E27" s="74"/>
      <c r="F27" s="75">
        <f t="shared" si="1"/>
        <v>0</v>
      </c>
      <c r="G27" s="75"/>
      <c r="H27" s="76">
        <f t="shared" si="2"/>
        <v>0</v>
      </c>
      <c r="I27" s="74"/>
      <c r="J27" s="75">
        <f t="shared" si="0"/>
        <v>0</v>
      </c>
      <c r="K27" s="75"/>
      <c r="L27" s="76">
        <f t="shared" si="3"/>
        <v>0</v>
      </c>
    </row>
    <row r="28" spans="1:12" ht="20.100000000000001" customHeight="1" x14ac:dyDescent="0.25">
      <c r="A28" s="77">
        <v>20</v>
      </c>
      <c r="B28" s="71" t="s">
        <v>84</v>
      </c>
      <c r="C28" s="72" t="s">
        <v>85</v>
      </c>
      <c r="D28" s="73">
        <v>2</v>
      </c>
      <c r="E28" s="74"/>
      <c r="F28" s="75">
        <f t="shared" si="1"/>
        <v>0</v>
      </c>
      <c r="G28" s="75"/>
      <c r="H28" s="76">
        <f t="shared" si="2"/>
        <v>0</v>
      </c>
      <c r="I28" s="74"/>
      <c r="J28" s="75">
        <f t="shared" si="0"/>
        <v>0</v>
      </c>
      <c r="K28" s="75"/>
      <c r="L28" s="76">
        <f t="shared" si="3"/>
        <v>0</v>
      </c>
    </row>
    <row r="29" spans="1:12" ht="20.100000000000001" customHeight="1" x14ac:dyDescent="0.25">
      <c r="A29" s="70">
        <v>21</v>
      </c>
      <c r="B29" s="78" t="s">
        <v>86</v>
      </c>
      <c r="C29" s="79" t="s">
        <v>87</v>
      </c>
      <c r="D29" s="80">
        <v>3</v>
      </c>
      <c r="E29" s="81"/>
      <c r="F29" s="82">
        <f t="shared" si="1"/>
        <v>0</v>
      </c>
      <c r="G29" s="83"/>
      <c r="H29" s="84">
        <f t="shared" si="2"/>
        <v>0</v>
      </c>
      <c r="I29" s="81"/>
      <c r="J29" s="82">
        <f t="shared" si="0"/>
        <v>0</v>
      </c>
      <c r="K29" s="83"/>
      <c r="L29" s="84">
        <f t="shared" si="3"/>
        <v>0</v>
      </c>
    </row>
    <row r="30" spans="1:12" ht="20.100000000000001" customHeight="1" x14ac:dyDescent="0.25">
      <c r="A30" s="70">
        <v>22</v>
      </c>
      <c r="B30" s="85" t="s">
        <v>88</v>
      </c>
      <c r="C30" s="72" t="s">
        <v>89</v>
      </c>
      <c r="D30" s="73">
        <v>10</v>
      </c>
      <c r="E30" s="74"/>
      <c r="F30" s="75">
        <f t="shared" si="1"/>
        <v>0</v>
      </c>
      <c r="G30" s="75"/>
      <c r="H30" s="76">
        <f t="shared" si="2"/>
        <v>0</v>
      </c>
      <c r="I30" s="74"/>
      <c r="J30" s="75">
        <f t="shared" si="0"/>
        <v>0</v>
      </c>
      <c r="K30" s="75"/>
      <c r="L30" s="76">
        <f t="shared" si="3"/>
        <v>0</v>
      </c>
    </row>
    <row r="31" spans="1:12" ht="20.100000000000001" customHeight="1" x14ac:dyDescent="0.25">
      <c r="A31" s="77">
        <v>23</v>
      </c>
      <c r="B31" s="78" t="s">
        <v>90</v>
      </c>
      <c r="C31" s="79" t="s">
        <v>91</v>
      </c>
      <c r="D31" s="80">
        <v>1</v>
      </c>
      <c r="E31" s="81"/>
      <c r="F31" s="82">
        <f t="shared" si="1"/>
        <v>0</v>
      </c>
      <c r="G31" s="83"/>
      <c r="H31" s="84">
        <f t="shared" si="2"/>
        <v>0</v>
      </c>
      <c r="I31" s="81"/>
      <c r="J31" s="82">
        <f t="shared" si="0"/>
        <v>0</v>
      </c>
      <c r="K31" s="83"/>
      <c r="L31" s="84">
        <f t="shared" si="3"/>
        <v>0</v>
      </c>
    </row>
    <row r="32" spans="1:12" ht="20.100000000000001" customHeight="1" x14ac:dyDescent="0.25">
      <c r="A32" s="70">
        <v>24</v>
      </c>
      <c r="B32" s="78" t="s">
        <v>92</v>
      </c>
      <c r="C32" s="79" t="s">
        <v>93</v>
      </c>
      <c r="D32" s="86">
        <v>2</v>
      </c>
      <c r="E32" s="81"/>
      <c r="F32" s="82">
        <f t="shared" si="1"/>
        <v>0</v>
      </c>
      <c r="G32" s="83"/>
      <c r="H32" s="84">
        <f t="shared" si="2"/>
        <v>0</v>
      </c>
      <c r="I32" s="81"/>
      <c r="J32" s="82">
        <f t="shared" si="0"/>
        <v>0</v>
      </c>
      <c r="K32" s="83"/>
      <c r="L32" s="84">
        <f t="shared" si="3"/>
        <v>0</v>
      </c>
    </row>
    <row r="33" spans="1:12" x14ac:dyDescent="0.25">
      <c r="A33" s="70">
        <v>25</v>
      </c>
      <c r="B33" s="71" t="s">
        <v>94</v>
      </c>
      <c r="C33" s="72" t="s">
        <v>95</v>
      </c>
      <c r="D33" s="87">
        <v>3</v>
      </c>
      <c r="E33" s="74"/>
      <c r="F33" s="75">
        <f t="shared" si="1"/>
        <v>0</v>
      </c>
      <c r="G33" s="75"/>
      <c r="H33" s="76">
        <f t="shared" si="2"/>
        <v>0</v>
      </c>
      <c r="I33" s="74"/>
      <c r="J33" s="75">
        <f t="shared" si="0"/>
        <v>0</v>
      </c>
      <c r="K33" s="75"/>
      <c r="L33" s="76">
        <f t="shared" si="3"/>
        <v>0</v>
      </c>
    </row>
    <row r="34" spans="1:12" x14ac:dyDescent="0.25">
      <c r="A34" s="77">
        <v>26</v>
      </c>
      <c r="B34" s="78" t="s">
        <v>96</v>
      </c>
      <c r="C34" s="79" t="s">
        <v>97</v>
      </c>
      <c r="D34" s="86">
        <v>5</v>
      </c>
      <c r="E34" s="81"/>
      <c r="F34" s="82">
        <f t="shared" si="1"/>
        <v>0</v>
      </c>
      <c r="G34" s="83"/>
      <c r="H34" s="84">
        <f t="shared" si="2"/>
        <v>0</v>
      </c>
      <c r="I34" s="81"/>
      <c r="J34" s="82">
        <f t="shared" si="0"/>
        <v>0</v>
      </c>
      <c r="K34" s="83"/>
      <c r="L34" s="84">
        <f t="shared" si="3"/>
        <v>0</v>
      </c>
    </row>
    <row r="35" spans="1:12" x14ac:dyDescent="0.25">
      <c r="A35" s="70">
        <v>27</v>
      </c>
      <c r="B35" s="71" t="s">
        <v>98</v>
      </c>
      <c r="C35" s="72" t="s">
        <v>99</v>
      </c>
      <c r="D35" s="87">
        <v>5</v>
      </c>
      <c r="E35" s="74"/>
      <c r="F35" s="75">
        <f t="shared" si="1"/>
        <v>0</v>
      </c>
      <c r="G35" s="75"/>
      <c r="H35" s="76">
        <f t="shared" si="2"/>
        <v>0</v>
      </c>
      <c r="I35" s="74"/>
      <c r="J35" s="75">
        <f t="shared" si="0"/>
        <v>0</v>
      </c>
      <c r="K35" s="75"/>
      <c r="L35" s="76">
        <f t="shared" si="3"/>
        <v>0</v>
      </c>
    </row>
    <row r="36" spans="1:12" ht="20.100000000000001" customHeight="1" x14ac:dyDescent="0.25">
      <c r="A36" s="70">
        <v>28</v>
      </c>
      <c r="B36" s="78" t="s">
        <v>100</v>
      </c>
      <c r="C36" s="79" t="s">
        <v>101</v>
      </c>
      <c r="D36" s="86">
        <v>7</v>
      </c>
      <c r="E36" s="81"/>
      <c r="F36" s="82">
        <f t="shared" si="1"/>
        <v>0</v>
      </c>
      <c r="G36" s="83"/>
      <c r="H36" s="84">
        <f t="shared" si="2"/>
        <v>0</v>
      </c>
      <c r="I36" s="81"/>
      <c r="J36" s="82">
        <f t="shared" si="0"/>
        <v>0</v>
      </c>
      <c r="K36" s="83"/>
      <c r="L36" s="84">
        <f t="shared" si="3"/>
        <v>0</v>
      </c>
    </row>
    <row r="37" spans="1:12" ht="20.100000000000001" customHeight="1" x14ac:dyDescent="0.25">
      <c r="A37" s="77">
        <v>29</v>
      </c>
      <c r="B37" s="71" t="s">
        <v>102</v>
      </c>
      <c r="C37" s="72" t="s">
        <v>103</v>
      </c>
      <c r="D37" s="87">
        <v>2</v>
      </c>
      <c r="E37" s="74"/>
      <c r="F37" s="75">
        <f t="shared" si="1"/>
        <v>0</v>
      </c>
      <c r="G37" s="75"/>
      <c r="H37" s="76">
        <f t="shared" si="2"/>
        <v>0</v>
      </c>
      <c r="I37" s="74"/>
      <c r="J37" s="75">
        <f t="shared" si="0"/>
        <v>0</v>
      </c>
      <c r="K37" s="75"/>
      <c r="L37" s="76">
        <f t="shared" si="3"/>
        <v>0</v>
      </c>
    </row>
    <row r="38" spans="1:12" x14ac:dyDescent="0.25">
      <c r="A38" s="70">
        <v>30</v>
      </c>
      <c r="B38" s="78" t="s">
        <v>104</v>
      </c>
      <c r="C38" s="79" t="s">
        <v>105</v>
      </c>
      <c r="D38" s="86">
        <v>1</v>
      </c>
      <c r="E38" s="81"/>
      <c r="F38" s="82">
        <f t="shared" si="1"/>
        <v>0</v>
      </c>
      <c r="G38" s="83"/>
      <c r="H38" s="88">
        <f t="shared" si="2"/>
        <v>0</v>
      </c>
      <c r="I38" s="81"/>
      <c r="J38" s="82">
        <f t="shared" si="0"/>
        <v>0</v>
      </c>
      <c r="K38" s="83"/>
      <c r="L38" s="84">
        <f t="shared" si="3"/>
        <v>0</v>
      </c>
    </row>
    <row r="39" spans="1:12" x14ac:dyDescent="0.25">
      <c r="A39" s="70">
        <v>31</v>
      </c>
      <c r="B39" s="71" t="s">
        <v>106</v>
      </c>
      <c r="C39" s="72" t="s">
        <v>107</v>
      </c>
      <c r="D39" s="87">
        <v>3</v>
      </c>
      <c r="E39" s="74"/>
      <c r="F39" s="75">
        <f t="shared" si="1"/>
        <v>0</v>
      </c>
      <c r="G39" s="75"/>
      <c r="H39" s="89">
        <f t="shared" si="2"/>
        <v>0</v>
      </c>
      <c r="I39" s="74"/>
      <c r="J39" s="75">
        <f t="shared" si="0"/>
        <v>0</v>
      </c>
      <c r="K39" s="75"/>
      <c r="L39" s="76">
        <f t="shared" si="3"/>
        <v>0</v>
      </c>
    </row>
    <row r="40" spans="1:12" ht="20.100000000000001" customHeight="1" x14ac:dyDescent="0.25">
      <c r="A40" s="77">
        <v>32</v>
      </c>
      <c r="B40" s="78" t="s">
        <v>108</v>
      </c>
      <c r="C40" s="79" t="s">
        <v>109</v>
      </c>
      <c r="D40" s="86">
        <v>3</v>
      </c>
      <c r="E40" s="81"/>
      <c r="F40" s="82">
        <f t="shared" si="1"/>
        <v>0</v>
      </c>
      <c r="G40" s="83"/>
      <c r="H40" s="88">
        <f t="shared" si="2"/>
        <v>0</v>
      </c>
      <c r="I40" s="81"/>
      <c r="J40" s="82">
        <f t="shared" si="0"/>
        <v>0</v>
      </c>
      <c r="K40" s="83"/>
      <c r="L40" s="84">
        <f t="shared" si="3"/>
        <v>0</v>
      </c>
    </row>
    <row r="41" spans="1:12" ht="20.100000000000001" customHeight="1" x14ac:dyDescent="0.25">
      <c r="A41" s="70">
        <v>33</v>
      </c>
      <c r="B41" s="71" t="s">
        <v>110</v>
      </c>
      <c r="C41" s="72" t="s">
        <v>111</v>
      </c>
      <c r="D41" s="87">
        <v>3</v>
      </c>
      <c r="E41" s="74"/>
      <c r="F41" s="75">
        <f t="shared" si="1"/>
        <v>0</v>
      </c>
      <c r="G41" s="75"/>
      <c r="H41" s="89">
        <f t="shared" ref="H41:H65" si="4">+F41+G41</f>
        <v>0</v>
      </c>
      <c r="I41" s="74"/>
      <c r="J41" s="75">
        <f t="shared" ref="J41:J65" si="5">+D41*I41</f>
        <v>0</v>
      </c>
      <c r="K41" s="75"/>
      <c r="L41" s="76">
        <f t="shared" si="3"/>
        <v>0</v>
      </c>
    </row>
    <row r="42" spans="1:12" ht="23.25" x14ac:dyDescent="0.25">
      <c r="A42" s="70">
        <v>34</v>
      </c>
      <c r="B42" s="78" t="s">
        <v>112</v>
      </c>
      <c r="C42" s="79" t="s">
        <v>113</v>
      </c>
      <c r="D42" s="86">
        <v>3</v>
      </c>
      <c r="E42" s="81"/>
      <c r="F42" s="82">
        <f t="shared" si="1"/>
        <v>0</v>
      </c>
      <c r="G42" s="83"/>
      <c r="H42" s="84">
        <f t="shared" si="4"/>
        <v>0</v>
      </c>
      <c r="I42" s="81"/>
      <c r="J42" s="82">
        <f t="shared" si="5"/>
        <v>0</v>
      </c>
      <c r="K42" s="83"/>
      <c r="L42" s="84">
        <f t="shared" si="3"/>
        <v>0</v>
      </c>
    </row>
    <row r="43" spans="1:12" x14ac:dyDescent="0.25">
      <c r="A43" s="77">
        <v>35</v>
      </c>
      <c r="B43" s="71" t="s">
        <v>114</v>
      </c>
      <c r="C43" s="72" t="s">
        <v>115</v>
      </c>
      <c r="D43" s="87">
        <v>1</v>
      </c>
      <c r="E43" s="74"/>
      <c r="F43" s="75">
        <f t="shared" si="1"/>
        <v>0</v>
      </c>
      <c r="G43" s="75"/>
      <c r="H43" s="76">
        <f t="shared" si="4"/>
        <v>0</v>
      </c>
      <c r="I43" s="74"/>
      <c r="J43" s="75">
        <f t="shared" si="5"/>
        <v>0</v>
      </c>
      <c r="K43" s="75"/>
      <c r="L43" s="76">
        <f t="shared" si="3"/>
        <v>0</v>
      </c>
    </row>
    <row r="44" spans="1:12" ht="20.100000000000001" customHeight="1" x14ac:dyDescent="0.25">
      <c r="A44" s="70">
        <v>36</v>
      </c>
      <c r="B44" s="78" t="s">
        <v>116</v>
      </c>
      <c r="C44" s="79" t="s">
        <v>117</v>
      </c>
      <c r="D44" s="86">
        <v>2</v>
      </c>
      <c r="E44" s="81"/>
      <c r="F44" s="82">
        <f t="shared" si="1"/>
        <v>0</v>
      </c>
      <c r="G44" s="83"/>
      <c r="H44" s="84">
        <f t="shared" si="4"/>
        <v>0</v>
      </c>
      <c r="I44" s="81"/>
      <c r="J44" s="82">
        <f t="shared" si="5"/>
        <v>0</v>
      </c>
      <c r="K44" s="83"/>
      <c r="L44" s="84">
        <f t="shared" si="3"/>
        <v>0</v>
      </c>
    </row>
    <row r="45" spans="1:12" ht="20.100000000000001" customHeight="1" x14ac:dyDescent="0.25">
      <c r="A45" s="70">
        <v>37</v>
      </c>
      <c r="B45" s="71" t="s">
        <v>118</v>
      </c>
      <c r="C45" s="72" t="s">
        <v>119</v>
      </c>
      <c r="D45" s="87">
        <v>2</v>
      </c>
      <c r="E45" s="90"/>
      <c r="F45" s="75">
        <f t="shared" si="1"/>
        <v>0</v>
      </c>
      <c r="G45" s="72"/>
      <c r="H45" s="76">
        <f t="shared" si="4"/>
        <v>0</v>
      </c>
      <c r="I45" s="90"/>
      <c r="J45" s="75">
        <f t="shared" si="5"/>
        <v>0</v>
      </c>
      <c r="K45" s="72"/>
      <c r="L45" s="76">
        <f t="shared" si="3"/>
        <v>0</v>
      </c>
    </row>
    <row r="46" spans="1:12" ht="20.100000000000001" customHeight="1" x14ac:dyDescent="0.25">
      <c r="A46" s="70">
        <v>38</v>
      </c>
      <c r="B46" s="78" t="s">
        <v>120</v>
      </c>
      <c r="C46" s="79" t="s">
        <v>121</v>
      </c>
      <c r="D46" s="86">
        <v>2</v>
      </c>
      <c r="E46" s="91"/>
      <c r="F46" s="82">
        <f t="shared" si="1"/>
        <v>0</v>
      </c>
      <c r="G46" s="79"/>
      <c r="H46" s="84">
        <f t="shared" si="4"/>
        <v>0</v>
      </c>
      <c r="I46" s="91"/>
      <c r="J46" s="82">
        <f t="shared" si="5"/>
        <v>0</v>
      </c>
      <c r="K46" s="79"/>
      <c r="L46" s="84">
        <f t="shared" si="3"/>
        <v>0</v>
      </c>
    </row>
    <row r="47" spans="1:12" ht="20.100000000000001" customHeight="1" x14ac:dyDescent="0.25">
      <c r="A47" s="70">
        <v>39</v>
      </c>
      <c r="B47" s="71" t="s">
        <v>122</v>
      </c>
      <c r="C47" s="72" t="s">
        <v>123</v>
      </c>
      <c r="D47" s="87">
        <v>2</v>
      </c>
      <c r="E47" s="90"/>
      <c r="F47" s="75">
        <f>+D47*E47</f>
        <v>0</v>
      </c>
      <c r="G47" s="72"/>
      <c r="H47" s="76">
        <f t="shared" si="4"/>
        <v>0</v>
      </c>
      <c r="I47" s="90"/>
      <c r="J47" s="75">
        <f t="shared" si="5"/>
        <v>0</v>
      </c>
      <c r="K47" s="72"/>
      <c r="L47" s="76">
        <f t="shared" si="3"/>
        <v>0</v>
      </c>
    </row>
    <row r="48" spans="1:12" ht="20.100000000000001" customHeight="1" x14ac:dyDescent="0.25">
      <c r="A48" s="70">
        <v>40</v>
      </c>
      <c r="B48" s="78" t="s">
        <v>124</v>
      </c>
      <c r="C48" s="79" t="s">
        <v>125</v>
      </c>
      <c r="D48" s="86">
        <v>14</v>
      </c>
      <c r="E48" s="91"/>
      <c r="F48" s="82">
        <f t="shared" si="1"/>
        <v>0</v>
      </c>
      <c r="G48" s="79"/>
      <c r="H48" s="84">
        <f t="shared" si="4"/>
        <v>0</v>
      </c>
      <c r="I48" s="91"/>
      <c r="J48" s="82">
        <f t="shared" si="5"/>
        <v>0</v>
      </c>
      <c r="K48" s="79"/>
      <c r="L48" s="84">
        <f t="shared" si="3"/>
        <v>0</v>
      </c>
    </row>
    <row r="49" spans="1:12" ht="20.100000000000001" customHeight="1" x14ac:dyDescent="0.25">
      <c r="A49" s="70">
        <v>41</v>
      </c>
      <c r="B49" s="71" t="s">
        <v>126</v>
      </c>
      <c r="C49" s="72" t="s">
        <v>127</v>
      </c>
      <c r="D49" s="87">
        <v>2</v>
      </c>
      <c r="E49" s="90"/>
      <c r="F49" s="75">
        <f t="shared" si="1"/>
        <v>0</v>
      </c>
      <c r="G49" s="72"/>
      <c r="H49" s="76">
        <f t="shared" si="4"/>
        <v>0</v>
      </c>
      <c r="I49" s="90"/>
      <c r="J49" s="75">
        <f t="shared" si="5"/>
        <v>0</v>
      </c>
      <c r="K49" s="72"/>
      <c r="L49" s="76">
        <f t="shared" si="3"/>
        <v>0</v>
      </c>
    </row>
    <row r="50" spans="1:12" ht="20.100000000000001" customHeight="1" x14ac:dyDescent="0.25">
      <c r="A50" s="70">
        <v>42</v>
      </c>
      <c r="B50" s="78" t="s">
        <v>128</v>
      </c>
      <c r="C50" s="79" t="s">
        <v>129</v>
      </c>
      <c r="D50" s="86">
        <v>4</v>
      </c>
      <c r="E50" s="91"/>
      <c r="F50" s="82">
        <f t="shared" si="1"/>
        <v>0</v>
      </c>
      <c r="G50" s="79"/>
      <c r="H50" s="84">
        <f t="shared" si="4"/>
        <v>0</v>
      </c>
      <c r="I50" s="91"/>
      <c r="J50" s="82">
        <f t="shared" si="5"/>
        <v>0</v>
      </c>
      <c r="K50" s="79"/>
      <c r="L50" s="84">
        <f t="shared" si="3"/>
        <v>0</v>
      </c>
    </row>
    <row r="51" spans="1:12" ht="23.25" x14ac:dyDescent="0.25">
      <c r="A51" s="70">
        <v>43</v>
      </c>
      <c r="B51" s="71" t="s">
        <v>130</v>
      </c>
      <c r="C51" s="72" t="s">
        <v>131</v>
      </c>
      <c r="D51" s="87">
        <v>3</v>
      </c>
      <c r="E51" s="90"/>
      <c r="F51" s="75">
        <f t="shared" si="1"/>
        <v>0</v>
      </c>
      <c r="G51" s="72"/>
      <c r="H51" s="76">
        <f t="shared" si="4"/>
        <v>0</v>
      </c>
      <c r="I51" s="90"/>
      <c r="J51" s="75">
        <f t="shared" si="5"/>
        <v>0</v>
      </c>
      <c r="K51" s="72"/>
      <c r="L51" s="76">
        <f t="shared" si="3"/>
        <v>0</v>
      </c>
    </row>
    <row r="52" spans="1:12" ht="20.100000000000001" customHeight="1" x14ac:dyDescent="0.25">
      <c r="A52" s="70">
        <v>44</v>
      </c>
      <c r="B52" s="78" t="s">
        <v>132</v>
      </c>
      <c r="C52" s="79" t="s">
        <v>133</v>
      </c>
      <c r="D52" s="86">
        <v>2</v>
      </c>
      <c r="E52" s="91"/>
      <c r="F52" s="82">
        <f t="shared" si="1"/>
        <v>0</v>
      </c>
      <c r="G52" s="79"/>
      <c r="H52" s="84">
        <f t="shared" si="4"/>
        <v>0</v>
      </c>
      <c r="I52" s="91"/>
      <c r="J52" s="82">
        <f t="shared" si="5"/>
        <v>0</v>
      </c>
      <c r="K52" s="79"/>
      <c r="L52" s="84">
        <f t="shared" si="3"/>
        <v>0</v>
      </c>
    </row>
    <row r="53" spans="1:12" ht="20.100000000000001" customHeight="1" x14ac:dyDescent="0.25">
      <c r="A53" s="70">
        <v>45</v>
      </c>
      <c r="B53" s="71" t="s">
        <v>134</v>
      </c>
      <c r="C53" s="72" t="s">
        <v>135</v>
      </c>
      <c r="D53" s="87">
        <v>3</v>
      </c>
      <c r="E53" s="90"/>
      <c r="F53" s="75">
        <f t="shared" si="1"/>
        <v>0</v>
      </c>
      <c r="G53" s="72"/>
      <c r="H53" s="76">
        <f t="shared" si="4"/>
        <v>0</v>
      </c>
      <c r="I53" s="90"/>
      <c r="J53" s="75">
        <f t="shared" si="5"/>
        <v>0</v>
      </c>
      <c r="K53" s="72"/>
      <c r="L53" s="76">
        <f t="shared" si="3"/>
        <v>0</v>
      </c>
    </row>
    <row r="54" spans="1:12" ht="20.100000000000001" customHeight="1" x14ac:dyDescent="0.25">
      <c r="A54" s="70">
        <v>46</v>
      </c>
      <c r="B54" s="78" t="s">
        <v>136</v>
      </c>
      <c r="C54" s="79" t="s">
        <v>137</v>
      </c>
      <c r="D54" s="86">
        <v>8</v>
      </c>
      <c r="E54" s="91"/>
      <c r="F54" s="82">
        <f t="shared" si="1"/>
        <v>0</v>
      </c>
      <c r="G54" s="79"/>
      <c r="H54" s="84">
        <f t="shared" si="4"/>
        <v>0</v>
      </c>
      <c r="I54" s="91"/>
      <c r="J54" s="82">
        <f t="shared" si="5"/>
        <v>0</v>
      </c>
      <c r="K54" s="79"/>
      <c r="L54" s="84">
        <f t="shared" si="3"/>
        <v>0</v>
      </c>
    </row>
    <row r="55" spans="1:12" x14ac:dyDescent="0.25">
      <c r="A55" s="70">
        <v>47</v>
      </c>
      <c r="B55" s="71" t="s">
        <v>138</v>
      </c>
      <c r="C55" s="72" t="s">
        <v>139</v>
      </c>
      <c r="D55" s="87">
        <v>6</v>
      </c>
      <c r="E55" s="90"/>
      <c r="F55" s="75">
        <f t="shared" si="1"/>
        <v>0</v>
      </c>
      <c r="G55" s="72"/>
      <c r="H55" s="76">
        <f t="shared" si="4"/>
        <v>0</v>
      </c>
      <c r="I55" s="90"/>
      <c r="J55" s="75">
        <f t="shared" si="5"/>
        <v>0</v>
      </c>
      <c r="K55" s="72"/>
      <c r="L55" s="76">
        <f t="shared" si="3"/>
        <v>0</v>
      </c>
    </row>
    <row r="56" spans="1:12" ht="20.100000000000001" customHeight="1" x14ac:dyDescent="0.25">
      <c r="A56" s="70">
        <v>48</v>
      </c>
      <c r="B56" s="78" t="s">
        <v>140</v>
      </c>
      <c r="C56" s="79" t="s">
        <v>141</v>
      </c>
      <c r="D56" s="86">
        <v>10</v>
      </c>
      <c r="E56" s="91"/>
      <c r="F56" s="82">
        <f t="shared" si="1"/>
        <v>0</v>
      </c>
      <c r="G56" s="79"/>
      <c r="H56" s="84">
        <f t="shared" si="4"/>
        <v>0</v>
      </c>
      <c r="I56" s="91"/>
      <c r="J56" s="82">
        <f t="shared" si="5"/>
        <v>0</v>
      </c>
      <c r="K56" s="79"/>
      <c r="L56" s="84">
        <f t="shared" si="3"/>
        <v>0</v>
      </c>
    </row>
    <row r="57" spans="1:12" ht="20.100000000000001" customHeight="1" x14ac:dyDescent="0.25">
      <c r="A57" s="70">
        <v>49</v>
      </c>
      <c r="B57" s="71" t="s">
        <v>142</v>
      </c>
      <c r="C57" s="72" t="s">
        <v>143</v>
      </c>
      <c r="D57" s="87">
        <v>21</v>
      </c>
      <c r="E57" s="90"/>
      <c r="F57" s="75">
        <f t="shared" si="1"/>
        <v>0</v>
      </c>
      <c r="G57" s="72"/>
      <c r="H57" s="76">
        <f t="shared" si="4"/>
        <v>0</v>
      </c>
      <c r="I57" s="90"/>
      <c r="J57" s="75">
        <f t="shared" si="5"/>
        <v>0</v>
      </c>
      <c r="K57" s="72"/>
      <c r="L57" s="76">
        <f t="shared" si="3"/>
        <v>0</v>
      </c>
    </row>
    <row r="58" spans="1:12" ht="20.100000000000001" customHeight="1" x14ac:dyDescent="0.25">
      <c r="A58" s="70">
        <v>50</v>
      </c>
      <c r="B58" s="78" t="s">
        <v>144</v>
      </c>
      <c r="C58" s="79" t="s">
        <v>145</v>
      </c>
      <c r="D58" s="86">
        <v>8</v>
      </c>
      <c r="E58" s="91"/>
      <c r="F58" s="82">
        <f t="shared" si="1"/>
        <v>0</v>
      </c>
      <c r="G58" s="79"/>
      <c r="H58" s="84">
        <f t="shared" si="4"/>
        <v>0</v>
      </c>
      <c r="I58" s="91"/>
      <c r="J58" s="82">
        <f t="shared" si="5"/>
        <v>0</v>
      </c>
      <c r="K58" s="79"/>
      <c r="L58" s="84">
        <f t="shared" si="3"/>
        <v>0</v>
      </c>
    </row>
    <row r="59" spans="1:12" ht="20.100000000000001" customHeight="1" x14ac:dyDescent="0.25">
      <c r="A59" s="70">
        <v>51</v>
      </c>
      <c r="B59" s="71" t="s">
        <v>146</v>
      </c>
      <c r="C59" s="72" t="s">
        <v>147</v>
      </c>
      <c r="D59" s="87">
        <v>1</v>
      </c>
      <c r="E59" s="90"/>
      <c r="F59" s="75">
        <f t="shared" si="1"/>
        <v>0</v>
      </c>
      <c r="G59" s="72"/>
      <c r="H59" s="76">
        <f t="shared" si="4"/>
        <v>0</v>
      </c>
      <c r="I59" s="90"/>
      <c r="J59" s="75">
        <f t="shared" si="5"/>
        <v>0</v>
      </c>
      <c r="K59" s="72"/>
      <c r="L59" s="76">
        <f t="shared" si="3"/>
        <v>0</v>
      </c>
    </row>
    <row r="60" spans="1:12" ht="23.25" x14ac:dyDescent="0.25">
      <c r="A60" s="70">
        <v>52</v>
      </c>
      <c r="B60" s="78" t="s">
        <v>148</v>
      </c>
      <c r="C60" s="79" t="s">
        <v>149</v>
      </c>
      <c r="D60" s="86">
        <v>1</v>
      </c>
      <c r="E60" s="91"/>
      <c r="F60" s="82">
        <f t="shared" si="1"/>
        <v>0</v>
      </c>
      <c r="G60" s="79"/>
      <c r="H60" s="84">
        <f t="shared" si="4"/>
        <v>0</v>
      </c>
      <c r="I60" s="91"/>
      <c r="J60" s="82">
        <f t="shared" si="5"/>
        <v>0</v>
      </c>
      <c r="K60" s="79"/>
      <c r="L60" s="84">
        <f t="shared" si="3"/>
        <v>0</v>
      </c>
    </row>
    <row r="61" spans="1:12" ht="23.25" x14ac:dyDescent="0.25">
      <c r="A61" s="70">
        <v>53</v>
      </c>
      <c r="B61" s="71" t="s">
        <v>150</v>
      </c>
      <c r="C61" s="72" t="s">
        <v>151</v>
      </c>
      <c r="D61" s="87">
        <v>4</v>
      </c>
      <c r="E61" s="90"/>
      <c r="F61" s="75">
        <f t="shared" si="1"/>
        <v>0</v>
      </c>
      <c r="G61" s="72"/>
      <c r="H61" s="76">
        <f t="shared" si="4"/>
        <v>0</v>
      </c>
      <c r="I61" s="90"/>
      <c r="J61" s="75">
        <f t="shared" si="5"/>
        <v>0</v>
      </c>
      <c r="K61" s="72"/>
      <c r="L61" s="76">
        <f t="shared" si="3"/>
        <v>0</v>
      </c>
    </row>
    <row r="62" spans="1:12" ht="23.25" x14ac:dyDescent="0.25">
      <c r="A62" s="70">
        <v>54</v>
      </c>
      <c r="B62" s="78" t="s">
        <v>152</v>
      </c>
      <c r="C62" s="79" t="s">
        <v>153</v>
      </c>
      <c r="D62" s="86">
        <v>3</v>
      </c>
      <c r="E62" s="91"/>
      <c r="F62" s="82">
        <f t="shared" si="1"/>
        <v>0</v>
      </c>
      <c r="G62" s="79"/>
      <c r="H62" s="84">
        <f t="shared" si="4"/>
        <v>0</v>
      </c>
      <c r="I62" s="91"/>
      <c r="J62" s="82">
        <f t="shared" si="5"/>
        <v>0</v>
      </c>
      <c r="K62" s="79"/>
      <c r="L62" s="84">
        <f t="shared" si="3"/>
        <v>0</v>
      </c>
    </row>
    <row r="63" spans="1:12" x14ac:dyDescent="0.25">
      <c r="A63" s="70">
        <v>55</v>
      </c>
      <c r="B63" s="71" t="s">
        <v>154</v>
      </c>
      <c r="C63" s="72" t="s">
        <v>155</v>
      </c>
      <c r="D63" s="87">
        <v>1</v>
      </c>
      <c r="E63" s="90"/>
      <c r="F63" s="75">
        <f t="shared" si="1"/>
        <v>0</v>
      </c>
      <c r="G63" s="72"/>
      <c r="H63" s="76">
        <f t="shared" si="4"/>
        <v>0</v>
      </c>
      <c r="I63" s="90"/>
      <c r="J63" s="75">
        <f t="shared" si="5"/>
        <v>0</v>
      </c>
      <c r="K63" s="72"/>
      <c r="L63" s="76">
        <f t="shared" si="3"/>
        <v>0</v>
      </c>
    </row>
    <row r="64" spans="1:12" ht="20.100000000000001" customHeight="1" x14ac:dyDescent="0.25">
      <c r="A64" s="70">
        <v>56</v>
      </c>
      <c r="B64" s="78" t="s">
        <v>156</v>
      </c>
      <c r="C64" s="79" t="s">
        <v>157</v>
      </c>
      <c r="D64" s="86">
        <v>7</v>
      </c>
      <c r="E64" s="91"/>
      <c r="F64" s="82">
        <f t="shared" si="1"/>
        <v>0</v>
      </c>
      <c r="G64" s="79"/>
      <c r="H64" s="84">
        <f t="shared" si="4"/>
        <v>0</v>
      </c>
      <c r="I64" s="91"/>
      <c r="J64" s="82">
        <f t="shared" si="5"/>
        <v>0</v>
      </c>
      <c r="K64" s="79"/>
      <c r="L64" s="84">
        <f t="shared" si="3"/>
        <v>0</v>
      </c>
    </row>
    <row r="65" spans="1:12" ht="20.100000000000001" customHeight="1" thickBot="1" x14ac:dyDescent="0.3">
      <c r="A65" s="70">
        <v>57</v>
      </c>
      <c r="B65" s="71" t="s">
        <v>158</v>
      </c>
      <c r="C65" s="72" t="s">
        <v>159</v>
      </c>
      <c r="D65" s="87">
        <v>1</v>
      </c>
      <c r="E65" s="92"/>
      <c r="F65" s="75">
        <f t="shared" si="1"/>
        <v>0</v>
      </c>
      <c r="G65" s="72"/>
      <c r="H65" s="93">
        <f t="shared" si="4"/>
        <v>0</v>
      </c>
      <c r="I65" s="92"/>
      <c r="J65" s="94">
        <f t="shared" si="5"/>
        <v>0</v>
      </c>
      <c r="K65" s="95"/>
      <c r="L65" s="93">
        <f t="shared" si="3"/>
        <v>0</v>
      </c>
    </row>
    <row r="66" spans="1:12" ht="26.25" customHeight="1" thickBot="1" x14ac:dyDescent="0.3">
      <c r="A66" s="102" t="s">
        <v>16</v>
      </c>
      <c r="B66" s="103"/>
      <c r="C66" s="103"/>
      <c r="D66" s="103"/>
      <c r="E66" s="104"/>
      <c r="F66" s="105">
        <f>SUM(F9:F65)</f>
        <v>0</v>
      </c>
      <c r="G66" s="106">
        <f>SUM(G9:G65)</f>
        <v>0</v>
      </c>
      <c r="H66" s="105">
        <f>SUM(H9:H65)</f>
        <v>0</v>
      </c>
      <c r="I66" s="107"/>
      <c r="J66" s="108">
        <f>SUM(J9:J65)</f>
        <v>0</v>
      </c>
      <c r="K66" s="109">
        <f>SUM(K9:K65)</f>
        <v>0</v>
      </c>
      <c r="L66" s="110">
        <f>SUM(L9:L65)</f>
        <v>0</v>
      </c>
    </row>
    <row r="67" spans="1:12" ht="21" customHeight="1" x14ac:dyDescent="0.25">
      <c r="A67" s="111" t="s">
        <v>17</v>
      </c>
      <c r="B67" s="112"/>
      <c r="C67" s="112"/>
      <c r="D67" s="112"/>
      <c r="E67" s="112"/>
      <c r="F67" s="112"/>
      <c r="G67" s="112"/>
      <c r="H67" s="112"/>
      <c r="I67" s="112"/>
      <c r="J67" s="112"/>
      <c r="K67" s="113"/>
      <c r="L67" s="114"/>
    </row>
    <row r="68" spans="1:12" ht="23.25" customHeight="1" thickBot="1" x14ac:dyDescent="0.3">
      <c r="A68" s="115" t="s">
        <v>18</v>
      </c>
      <c r="B68" s="116"/>
      <c r="C68" s="116"/>
      <c r="D68" s="116"/>
      <c r="E68" s="116"/>
      <c r="F68" s="116"/>
      <c r="G68" s="116"/>
      <c r="H68" s="116"/>
      <c r="I68" s="116"/>
      <c r="J68" s="116"/>
      <c r="K68" s="117"/>
      <c r="L68" s="108">
        <f>+H66*L67+L66</f>
        <v>0</v>
      </c>
    </row>
    <row r="69" spans="1:12" ht="14.25" customHeight="1" x14ac:dyDescent="0.25">
      <c r="A69" s="97" t="s">
        <v>161</v>
      </c>
      <c r="B69" s="97"/>
      <c r="C69" s="97"/>
      <c r="D69" s="97"/>
      <c r="E69" s="97"/>
      <c r="F69" s="97"/>
      <c r="G69" s="97"/>
      <c r="H69" s="97"/>
      <c r="I69" s="97"/>
      <c r="J69" s="97"/>
      <c r="K69" s="97"/>
      <c r="L69" s="97"/>
    </row>
    <row r="70" spans="1:12" ht="14.25" customHeight="1" x14ac:dyDescent="0.25">
      <c r="A70" s="97"/>
      <c r="B70" s="97"/>
      <c r="C70" s="97"/>
      <c r="D70" s="97"/>
      <c r="E70" s="97"/>
      <c r="F70" s="97"/>
      <c r="G70" s="97"/>
      <c r="H70" s="97"/>
      <c r="I70" s="97"/>
      <c r="J70" s="97"/>
      <c r="K70" s="97"/>
      <c r="L70" s="97"/>
    </row>
    <row r="71" spans="1:12" ht="15" customHeight="1" x14ac:dyDescent="0.25">
      <c r="A71" s="98" t="s">
        <v>45</v>
      </c>
      <c r="B71" s="99"/>
      <c r="C71" s="99"/>
      <c r="D71" s="99"/>
      <c r="E71" s="99"/>
      <c r="F71" s="99"/>
      <c r="G71" s="100"/>
      <c r="H71" s="100"/>
      <c r="I71" s="100"/>
      <c r="J71" s="100"/>
      <c r="K71" s="100"/>
      <c r="L71" s="101"/>
    </row>
    <row r="72" spans="1:12" ht="14.25" customHeight="1" x14ac:dyDescent="0.25">
      <c r="A72" s="98"/>
      <c r="B72" s="99"/>
      <c r="C72" s="99"/>
      <c r="D72" s="99"/>
      <c r="E72" s="99"/>
      <c r="F72" s="99"/>
      <c r="G72" s="100"/>
      <c r="H72" s="100"/>
      <c r="I72" s="100"/>
      <c r="J72" s="100"/>
      <c r="K72" s="100"/>
      <c r="L72" s="101"/>
    </row>
    <row r="73" spans="1:12" s="20" customFormat="1" ht="20.25" customHeight="1" x14ac:dyDescent="0.25">
      <c r="A73" s="4" t="s">
        <v>19</v>
      </c>
      <c r="B73" s="4"/>
    </row>
    <row r="74" spans="1:12" ht="42.75" customHeight="1" x14ac:dyDescent="0.25">
      <c r="A74" s="21"/>
      <c r="B74" s="22" t="s">
        <v>20</v>
      </c>
      <c r="C74" s="22"/>
      <c r="D74" s="23"/>
      <c r="E74" s="24" t="s">
        <v>21</v>
      </c>
      <c r="F74" s="24" t="s">
        <v>22</v>
      </c>
      <c r="G74" s="24" t="s">
        <v>23</v>
      </c>
      <c r="H74" s="24" t="s">
        <v>24</v>
      </c>
      <c r="I74" s="24" t="s">
        <v>25</v>
      </c>
      <c r="J74" s="25" t="s">
        <v>26</v>
      </c>
    </row>
    <row r="75" spans="1:12" x14ac:dyDescent="0.25">
      <c r="A75" s="123">
        <v>39</v>
      </c>
      <c r="B75" s="124" t="s">
        <v>27</v>
      </c>
      <c r="C75" s="124"/>
      <c r="D75" s="124"/>
      <c r="E75" s="125">
        <v>12</v>
      </c>
      <c r="F75" s="125" t="s">
        <v>28</v>
      </c>
      <c r="G75" s="126"/>
      <c r="H75" s="127">
        <f t="shared" ref="H75:H84" si="6">+G75*E75</f>
        <v>0</v>
      </c>
      <c r="I75" s="126"/>
      <c r="J75" s="128">
        <f>+H75+I75</f>
        <v>0</v>
      </c>
    </row>
    <row r="76" spans="1:12" x14ac:dyDescent="0.25">
      <c r="A76" s="129"/>
      <c r="B76" s="130" t="s">
        <v>29</v>
      </c>
      <c r="C76" s="130"/>
      <c r="D76" s="130"/>
      <c r="E76" s="131">
        <v>12</v>
      </c>
      <c r="F76" s="131" t="s">
        <v>28</v>
      </c>
      <c r="G76" s="132"/>
      <c r="H76" s="133">
        <f t="shared" si="6"/>
        <v>0</v>
      </c>
      <c r="I76" s="132"/>
      <c r="J76" s="134">
        <f t="shared" ref="J76:J84" si="7">+H76+I76</f>
        <v>0</v>
      </c>
    </row>
    <row r="77" spans="1:12" x14ac:dyDescent="0.25">
      <c r="A77" s="129"/>
      <c r="B77" s="124" t="s">
        <v>30</v>
      </c>
      <c r="C77" s="124"/>
      <c r="D77" s="124"/>
      <c r="E77" s="125">
        <v>12</v>
      </c>
      <c r="F77" s="125" t="s">
        <v>28</v>
      </c>
      <c r="G77" s="126"/>
      <c r="H77" s="127">
        <f t="shared" si="6"/>
        <v>0</v>
      </c>
      <c r="I77" s="126"/>
      <c r="J77" s="128">
        <f t="shared" si="7"/>
        <v>0</v>
      </c>
    </row>
    <row r="78" spans="1:12" x14ac:dyDescent="0.25">
      <c r="A78" s="129"/>
      <c r="B78" s="130" t="s">
        <v>31</v>
      </c>
      <c r="C78" s="130"/>
      <c r="D78" s="130"/>
      <c r="E78" s="131">
        <v>12</v>
      </c>
      <c r="F78" s="131" t="s">
        <v>28</v>
      </c>
      <c r="G78" s="132"/>
      <c r="H78" s="133">
        <f t="shared" si="6"/>
        <v>0</v>
      </c>
      <c r="I78" s="132"/>
      <c r="J78" s="134">
        <f t="shared" si="7"/>
        <v>0</v>
      </c>
    </row>
    <row r="79" spans="1:12" x14ac:dyDescent="0.25">
      <c r="A79" s="129"/>
      <c r="B79" s="124" t="s">
        <v>32</v>
      </c>
      <c r="C79" s="124"/>
      <c r="D79" s="124"/>
      <c r="E79" s="125">
        <v>12</v>
      </c>
      <c r="F79" s="125" t="s">
        <v>28</v>
      </c>
      <c r="G79" s="126"/>
      <c r="H79" s="127">
        <f t="shared" si="6"/>
        <v>0</v>
      </c>
      <c r="I79" s="126"/>
      <c r="J79" s="128">
        <f t="shared" si="7"/>
        <v>0</v>
      </c>
    </row>
    <row r="80" spans="1:12" x14ac:dyDescent="0.25">
      <c r="A80" s="129"/>
      <c r="B80" s="130" t="s">
        <v>33</v>
      </c>
      <c r="C80" s="130"/>
      <c r="D80" s="130"/>
      <c r="E80" s="131">
        <v>12</v>
      </c>
      <c r="F80" s="131" t="s">
        <v>28</v>
      </c>
      <c r="G80" s="132"/>
      <c r="H80" s="133">
        <f t="shared" si="6"/>
        <v>0</v>
      </c>
      <c r="I80" s="132"/>
      <c r="J80" s="134">
        <f t="shared" si="7"/>
        <v>0</v>
      </c>
    </row>
    <row r="81" spans="1:12" x14ac:dyDescent="0.25">
      <c r="A81" s="129"/>
      <c r="B81" s="124" t="s">
        <v>34</v>
      </c>
      <c r="C81" s="124"/>
      <c r="D81" s="124"/>
      <c r="E81" s="125">
        <v>12</v>
      </c>
      <c r="F81" s="125" t="s">
        <v>28</v>
      </c>
      <c r="G81" s="126"/>
      <c r="H81" s="127">
        <f t="shared" si="6"/>
        <v>0</v>
      </c>
      <c r="I81" s="126"/>
      <c r="J81" s="128">
        <f t="shared" si="7"/>
        <v>0</v>
      </c>
    </row>
    <row r="82" spans="1:12" x14ac:dyDescent="0.25">
      <c r="A82" s="129"/>
      <c r="B82" s="130" t="s">
        <v>35</v>
      </c>
      <c r="C82" s="130"/>
      <c r="D82" s="130"/>
      <c r="E82" s="131">
        <v>12</v>
      </c>
      <c r="F82" s="131" t="s">
        <v>28</v>
      </c>
      <c r="G82" s="132"/>
      <c r="H82" s="133">
        <f t="shared" si="6"/>
        <v>0</v>
      </c>
      <c r="I82" s="132"/>
      <c r="J82" s="134">
        <f t="shared" si="7"/>
        <v>0</v>
      </c>
    </row>
    <row r="83" spans="1:12" x14ac:dyDescent="0.25">
      <c r="A83" s="129"/>
      <c r="B83" s="124" t="s">
        <v>36</v>
      </c>
      <c r="C83" s="124"/>
      <c r="D83" s="124"/>
      <c r="E83" s="125">
        <v>12</v>
      </c>
      <c r="F83" s="125" t="s">
        <v>28</v>
      </c>
      <c r="G83" s="126"/>
      <c r="H83" s="127">
        <f t="shared" si="6"/>
        <v>0</v>
      </c>
      <c r="I83" s="126"/>
      <c r="J83" s="128">
        <f t="shared" si="7"/>
        <v>0</v>
      </c>
    </row>
    <row r="84" spans="1:12" ht="15.75" thickBot="1" x14ac:dyDescent="0.3">
      <c r="A84" s="135"/>
      <c r="B84" s="136" t="s">
        <v>37</v>
      </c>
      <c r="C84" s="136"/>
      <c r="D84" s="136"/>
      <c r="E84" s="137">
        <v>12</v>
      </c>
      <c r="F84" s="137" t="s">
        <v>28</v>
      </c>
      <c r="G84" s="138"/>
      <c r="H84" s="139">
        <f t="shared" si="6"/>
        <v>0</v>
      </c>
      <c r="I84" s="138"/>
      <c r="J84" s="140">
        <f t="shared" si="7"/>
        <v>0</v>
      </c>
    </row>
    <row r="85" spans="1:12" ht="16.5" thickBot="1" x14ac:dyDescent="0.3">
      <c r="A85" s="59" t="s">
        <v>38</v>
      </c>
      <c r="B85" s="60"/>
      <c r="C85" s="60"/>
      <c r="D85" s="60"/>
      <c r="E85" s="60"/>
      <c r="F85" s="60"/>
      <c r="G85" s="60"/>
      <c r="H85" s="60"/>
      <c r="I85" s="60"/>
      <c r="J85" s="41">
        <f>SUM(J75:J84)</f>
        <v>0</v>
      </c>
    </row>
    <row r="86" spans="1:12" ht="2.25" customHeight="1" thickBot="1" x14ac:dyDescent="0.3">
      <c r="A86" s="42"/>
      <c r="B86" s="43"/>
      <c r="C86" s="43"/>
      <c r="D86" s="43"/>
      <c r="E86" s="43"/>
      <c r="F86" s="43"/>
      <c r="G86" s="43"/>
      <c r="H86" s="43"/>
      <c r="I86" s="43"/>
      <c r="J86" s="44"/>
    </row>
    <row r="87" spans="1:12" s="2" customFormat="1" ht="27.75" customHeight="1" thickBot="1" x14ac:dyDescent="0.3">
      <c r="A87" s="120" t="s">
        <v>163</v>
      </c>
      <c r="B87" s="121"/>
      <c r="C87" s="121"/>
      <c r="D87" s="121"/>
      <c r="E87" s="121"/>
      <c r="F87" s="121"/>
      <c r="G87" s="121"/>
      <c r="H87" s="121"/>
      <c r="I87" s="121"/>
      <c r="J87" s="121"/>
      <c r="K87" s="122"/>
      <c r="L87" s="41">
        <f>+L68+J85</f>
        <v>0</v>
      </c>
    </row>
    <row r="88" spans="1:12" s="2" customFormat="1" ht="6.75" customHeight="1" x14ac:dyDescent="0.25">
      <c r="A88" s="18"/>
      <c r="B88" s="18"/>
      <c r="C88" s="18"/>
      <c r="D88" s="18"/>
      <c r="E88" s="18"/>
      <c r="F88" s="18"/>
      <c r="G88" s="18"/>
      <c r="H88" s="18"/>
      <c r="I88" s="18"/>
      <c r="J88" s="19"/>
    </row>
    <row r="89" spans="1:12" ht="15" customHeight="1" x14ac:dyDescent="0.25">
      <c r="A89" s="45" t="s">
        <v>39</v>
      </c>
      <c r="B89" s="45"/>
      <c r="C89" s="45"/>
      <c r="D89" s="45"/>
      <c r="E89" s="45"/>
      <c r="F89" s="45"/>
    </row>
    <row r="90" spans="1:12" ht="30" x14ac:dyDescent="0.25">
      <c r="A90" s="46"/>
      <c r="B90" s="22" t="s">
        <v>20</v>
      </c>
      <c r="C90" s="22"/>
      <c r="D90" s="23"/>
      <c r="E90" s="23" t="s">
        <v>21</v>
      </c>
      <c r="F90" s="23" t="s">
        <v>22</v>
      </c>
      <c r="G90" s="23" t="s">
        <v>23</v>
      </c>
      <c r="H90" s="23" t="s">
        <v>24</v>
      </c>
      <c r="I90" s="23" t="s">
        <v>25</v>
      </c>
      <c r="J90" s="47" t="s">
        <v>26</v>
      </c>
    </row>
    <row r="91" spans="1:12" x14ac:dyDescent="0.25">
      <c r="A91" s="53">
        <v>40</v>
      </c>
      <c r="B91" s="26" t="s">
        <v>27</v>
      </c>
      <c r="C91" s="26"/>
      <c r="D91" s="26"/>
      <c r="E91" s="27">
        <v>12</v>
      </c>
      <c r="F91" s="27" t="s">
        <v>28</v>
      </c>
      <c r="G91" s="28"/>
      <c r="H91" s="29">
        <f t="shared" ref="H91:H100" si="8">+G91*E91</f>
        <v>0</v>
      </c>
      <c r="I91" s="28"/>
      <c r="J91" s="30">
        <f>+H91+I91</f>
        <v>0</v>
      </c>
    </row>
    <row r="92" spans="1:12" x14ac:dyDescent="0.25">
      <c r="A92" s="54"/>
      <c r="B92" s="31" t="s">
        <v>29</v>
      </c>
      <c r="C92" s="31"/>
      <c r="D92" s="31"/>
      <c r="E92" s="32">
        <v>12</v>
      </c>
      <c r="F92" s="32" t="s">
        <v>28</v>
      </c>
      <c r="G92" s="33"/>
      <c r="H92" s="34">
        <f t="shared" si="8"/>
        <v>0</v>
      </c>
      <c r="I92" s="33"/>
      <c r="J92" s="35">
        <f t="shared" ref="J92:J100" si="9">+H92+I92</f>
        <v>0</v>
      </c>
    </row>
    <row r="93" spans="1:12" x14ac:dyDescent="0.25">
      <c r="A93" s="54"/>
      <c r="B93" s="26" t="s">
        <v>30</v>
      </c>
      <c r="C93" s="26"/>
      <c r="D93" s="26"/>
      <c r="E93" s="27">
        <v>12</v>
      </c>
      <c r="F93" s="27" t="s">
        <v>28</v>
      </c>
      <c r="G93" s="28"/>
      <c r="H93" s="29">
        <f t="shared" si="8"/>
        <v>0</v>
      </c>
      <c r="I93" s="28"/>
      <c r="J93" s="30">
        <f t="shared" si="9"/>
        <v>0</v>
      </c>
    </row>
    <row r="94" spans="1:12" x14ac:dyDescent="0.25">
      <c r="A94" s="54"/>
      <c r="B94" s="31" t="s">
        <v>31</v>
      </c>
      <c r="C94" s="31"/>
      <c r="D94" s="31"/>
      <c r="E94" s="32">
        <v>12</v>
      </c>
      <c r="F94" s="32" t="s">
        <v>28</v>
      </c>
      <c r="G94" s="33"/>
      <c r="H94" s="34">
        <f t="shared" si="8"/>
        <v>0</v>
      </c>
      <c r="I94" s="33"/>
      <c r="J94" s="35">
        <f t="shared" si="9"/>
        <v>0</v>
      </c>
    </row>
    <row r="95" spans="1:12" x14ac:dyDescent="0.25">
      <c r="A95" s="54"/>
      <c r="B95" s="26" t="s">
        <v>32</v>
      </c>
      <c r="C95" s="26"/>
      <c r="D95" s="26"/>
      <c r="E95" s="27">
        <v>12</v>
      </c>
      <c r="F95" s="27" t="s">
        <v>28</v>
      </c>
      <c r="G95" s="28"/>
      <c r="H95" s="29">
        <f t="shared" si="8"/>
        <v>0</v>
      </c>
      <c r="I95" s="28"/>
      <c r="J95" s="30">
        <f t="shared" si="9"/>
        <v>0</v>
      </c>
    </row>
    <row r="96" spans="1:12" x14ac:dyDescent="0.25">
      <c r="A96" s="54"/>
      <c r="B96" s="31" t="s">
        <v>33</v>
      </c>
      <c r="C96" s="31"/>
      <c r="D96" s="31"/>
      <c r="E96" s="32">
        <v>12</v>
      </c>
      <c r="F96" s="32" t="s">
        <v>28</v>
      </c>
      <c r="G96" s="33"/>
      <c r="H96" s="34">
        <f t="shared" si="8"/>
        <v>0</v>
      </c>
      <c r="I96" s="33"/>
      <c r="J96" s="35">
        <f t="shared" si="9"/>
        <v>0</v>
      </c>
    </row>
    <row r="97" spans="1:12" x14ac:dyDescent="0.25">
      <c r="A97" s="54"/>
      <c r="B97" s="26" t="s">
        <v>34</v>
      </c>
      <c r="C97" s="26"/>
      <c r="D97" s="26"/>
      <c r="E97" s="27">
        <v>12</v>
      </c>
      <c r="F97" s="27" t="s">
        <v>28</v>
      </c>
      <c r="G97" s="28"/>
      <c r="H97" s="29">
        <f t="shared" si="8"/>
        <v>0</v>
      </c>
      <c r="I97" s="28"/>
      <c r="J97" s="30">
        <f t="shared" si="9"/>
        <v>0</v>
      </c>
    </row>
    <row r="98" spans="1:12" x14ac:dyDescent="0.25">
      <c r="A98" s="54"/>
      <c r="B98" s="31" t="s">
        <v>35</v>
      </c>
      <c r="C98" s="31"/>
      <c r="D98" s="31"/>
      <c r="E98" s="32">
        <v>12</v>
      </c>
      <c r="F98" s="32" t="s">
        <v>28</v>
      </c>
      <c r="G98" s="33"/>
      <c r="H98" s="34">
        <f t="shared" si="8"/>
        <v>0</v>
      </c>
      <c r="I98" s="33"/>
      <c r="J98" s="35">
        <f t="shared" si="9"/>
        <v>0</v>
      </c>
    </row>
    <row r="99" spans="1:12" x14ac:dyDescent="0.25">
      <c r="A99" s="54"/>
      <c r="B99" s="26" t="s">
        <v>36</v>
      </c>
      <c r="C99" s="26"/>
      <c r="D99" s="26"/>
      <c r="E99" s="27">
        <v>12</v>
      </c>
      <c r="F99" s="27" t="s">
        <v>28</v>
      </c>
      <c r="G99" s="28"/>
      <c r="H99" s="29">
        <f t="shared" si="8"/>
        <v>0</v>
      </c>
      <c r="I99" s="28"/>
      <c r="J99" s="30">
        <f t="shared" si="9"/>
        <v>0</v>
      </c>
    </row>
    <row r="100" spans="1:12" ht="15.75" thickBot="1" x14ac:dyDescent="0.3">
      <c r="A100" s="55"/>
      <c r="B100" s="36" t="s">
        <v>37</v>
      </c>
      <c r="C100" s="36"/>
      <c r="D100" s="36"/>
      <c r="E100" s="37">
        <v>12</v>
      </c>
      <c r="F100" s="37" t="s">
        <v>28</v>
      </c>
      <c r="G100" s="38"/>
      <c r="H100" s="39">
        <f t="shared" si="8"/>
        <v>0</v>
      </c>
      <c r="I100" s="38"/>
      <c r="J100" s="40">
        <f t="shared" si="9"/>
        <v>0</v>
      </c>
    </row>
    <row r="101" spans="1:12" ht="21.75" customHeight="1" thickBot="1" x14ac:dyDescent="0.3">
      <c r="A101" s="56" t="s">
        <v>40</v>
      </c>
      <c r="B101" s="57"/>
      <c r="C101" s="57"/>
      <c r="D101" s="57"/>
      <c r="E101" s="57"/>
      <c r="F101" s="57"/>
      <c r="G101" s="57"/>
      <c r="H101" s="57"/>
      <c r="I101" s="57"/>
      <c r="J101" s="41">
        <f>SUM(J91:J100)</f>
        <v>0</v>
      </c>
    </row>
    <row r="102" spans="1:12" x14ac:dyDescent="0.25">
      <c r="A102" s="48" t="s">
        <v>41</v>
      </c>
      <c r="B102" s="49"/>
      <c r="C102" s="49"/>
      <c r="D102" s="49"/>
      <c r="E102" s="49"/>
      <c r="F102" s="49"/>
      <c r="G102" s="50"/>
    </row>
    <row r="103" spans="1:12" ht="15.75" thickBot="1" x14ac:dyDescent="0.3">
      <c r="A103" s="49"/>
      <c r="B103" s="49"/>
      <c r="C103" s="49"/>
      <c r="D103" s="49"/>
      <c r="E103" s="51"/>
      <c r="F103" s="51"/>
      <c r="G103" s="52"/>
    </row>
    <row r="104" spans="1:12" x14ac:dyDescent="0.25">
      <c r="E104" s="58" t="s">
        <v>42</v>
      </c>
      <c r="F104" s="58"/>
      <c r="G104" s="58"/>
    </row>
    <row r="106" spans="1:12" x14ac:dyDescent="0.25">
      <c r="A106" s="96" t="s">
        <v>43</v>
      </c>
      <c r="B106" s="96"/>
      <c r="C106" s="96"/>
      <c r="D106" s="96"/>
      <c r="E106" s="96"/>
      <c r="F106" s="96"/>
      <c r="G106" s="96"/>
      <c r="H106" s="96"/>
      <c r="I106" s="96"/>
      <c r="J106" s="96"/>
      <c r="K106" s="96"/>
      <c r="L106" s="96"/>
    </row>
    <row r="107" spans="1:12" x14ac:dyDescent="0.25">
      <c r="A107" s="96"/>
      <c r="B107" s="96"/>
      <c r="C107" s="96"/>
      <c r="D107" s="96"/>
      <c r="E107" s="96"/>
      <c r="F107" s="96"/>
      <c r="G107" s="96"/>
      <c r="H107" s="96"/>
      <c r="I107" s="96"/>
      <c r="J107" s="96"/>
      <c r="K107" s="96"/>
      <c r="L107" s="96"/>
    </row>
  </sheetData>
  <mergeCells count="18">
    <mergeCell ref="A106:L107"/>
    <mergeCell ref="A69:L70"/>
    <mergeCell ref="A4:L4"/>
    <mergeCell ref="A87:K87"/>
    <mergeCell ref="A6:A7"/>
    <mergeCell ref="B6:B7"/>
    <mergeCell ref="C6:C7"/>
    <mergeCell ref="D6:D7"/>
    <mergeCell ref="E6:H6"/>
    <mergeCell ref="I6:L6"/>
    <mergeCell ref="A91:A100"/>
    <mergeCell ref="A101:I101"/>
    <mergeCell ref="E104:G104"/>
    <mergeCell ref="A66:E66"/>
    <mergeCell ref="A67:K67"/>
    <mergeCell ref="A68:K68"/>
    <mergeCell ref="A75:A84"/>
    <mergeCell ref="A85:I85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" sqref="A3"/>
    </sheetView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C13"/>
  <sheetViews>
    <sheetView workbookViewId="0">
      <selection activeCell="G22" sqref="G22"/>
    </sheetView>
  </sheetViews>
  <sheetFormatPr baseColWidth="10" defaultRowHeight="15" x14ac:dyDescent="0.25"/>
  <sheetData>
    <row r="5" spans="1:3" x14ac:dyDescent="0.25">
      <c r="A5">
        <v>268200</v>
      </c>
      <c r="B5">
        <v>410000</v>
      </c>
      <c r="C5">
        <v>106600</v>
      </c>
    </row>
    <row r="6" spans="1:3" x14ac:dyDescent="0.25">
      <c r="A6">
        <v>15836</v>
      </c>
      <c r="B6">
        <v>13000</v>
      </c>
    </row>
    <row r="7" spans="1:3" x14ac:dyDescent="0.25">
      <c r="A7">
        <v>22580</v>
      </c>
      <c r="B7">
        <v>45000</v>
      </c>
    </row>
    <row r="8" spans="1:3" x14ac:dyDescent="0.25">
      <c r="A8">
        <v>30522</v>
      </c>
      <c r="B8">
        <v>31500</v>
      </c>
    </row>
    <row r="9" spans="1:3" x14ac:dyDescent="0.25">
      <c r="A9">
        <v>93200</v>
      </c>
      <c r="B9">
        <v>12500</v>
      </c>
    </row>
    <row r="10" spans="1:3" x14ac:dyDescent="0.25">
      <c r="A10">
        <v>34669</v>
      </c>
      <c r="B10">
        <v>45000</v>
      </c>
    </row>
    <row r="11" spans="1:3" x14ac:dyDescent="0.25">
      <c r="A11">
        <v>244070</v>
      </c>
      <c r="B11">
        <v>230000</v>
      </c>
    </row>
    <row r="12" spans="1:3" x14ac:dyDescent="0.25">
      <c r="A12">
        <v>264738</v>
      </c>
      <c r="B12">
        <v>275000</v>
      </c>
    </row>
    <row r="13" spans="1:3" x14ac:dyDescent="0.25">
      <c r="A13" s="45">
        <f>SUM(A5:A12)</f>
        <v>973815</v>
      </c>
      <c r="B13" s="45">
        <f>SUM(B5:B12)</f>
        <v>1062000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Anexo A</vt:lpstr>
      <vt:lpstr>Hoja2</vt:lpstr>
      <vt:lpstr>Hoja3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Alexandra labiano</dc:creator>
  <cp:lastModifiedBy>dumansky</cp:lastModifiedBy>
  <cp:lastPrinted>2018-05-30T13:17:48Z</cp:lastPrinted>
  <dcterms:created xsi:type="dcterms:W3CDTF">2018-04-17T18:42:08Z</dcterms:created>
  <dcterms:modified xsi:type="dcterms:W3CDTF">2018-05-30T13:26:55Z</dcterms:modified>
</cp:coreProperties>
</file>